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3" i="1" l="1"/>
  <c r="K53" i="1"/>
  <c r="L53" i="1"/>
  <c r="K55" i="1"/>
  <c r="L17" i="1" l="1"/>
  <c r="L18" i="1"/>
  <c r="L80" i="1" l="1"/>
  <c r="K80" i="1"/>
  <c r="K81" i="1"/>
  <c r="L65" i="1"/>
  <c r="K79" i="1"/>
  <c r="L59" i="1"/>
  <c r="K58" i="1"/>
  <c r="L52" i="1"/>
  <c r="K54" i="1"/>
  <c r="K35" i="1"/>
  <c r="L34" i="1"/>
  <c r="L30" i="1"/>
  <c r="K31" i="1"/>
  <c r="K19" i="1"/>
  <c r="K150" i="1" l="1"/>
  <c r="K141" i="1"/>
  <c r="K135" i="1"/>
  <c r="K116" i="1"/>
  <c r="K104" i="1"/>
  <c r="K98" i="1"/>
  <c r="K27" i="1"/>
  <c r="L161" i="1" l="1"/>
  <c r="K168" i="1"/>
  <c r="K161" i="1" s="1"/>
  <c r="M87" i="1" l="1"/>
  <c r="N87" i="1"/>
  <c r="O87" i="1"/>
  <c r="K169" i="1"/>
  <c r="J83" i="1"/>
  <c r="K86" i="1"/>
  <c r="K83" i="1" l="1"/>
  <c r="L83" i="1"/>
  <c r="J161" i="1" l="1"/>
  <c r="J103" i="1"/>
  <c r="J87" i="1" s="1"/>
  <c r="K109" i="1"/>
  <c r="L103" i="1"/>
  <c r="L57" i="1" l="1"/>
  <c r="L56" i="1" s="1"/>
  <c r="K57" i="1"/>
  <c r="J57" i="1"/>
  <c r="J59" i="1"/>
  <c r="J56" i="1" s="1"/>
  <c r="K60" i="1" l="1"/>
  <c r="K59" i="1" s="1"/>
  <c r="K56" i="1" s="1"/>
  <c r="Q87" i="1" l="1"/>
  <c r="P97" i="1"/>
  <c r="P87" i="1" s="1"/>
  <c r="K97" i="1"/>
  <c r="K157" i="1"/>
  <c r="K122" i="1"/>
  <c r="K88" i="1"/>
  <c r="L87" i="1" l="1"/>
  <c r="K108" i="1"/>
  <c r="K33" i="1" l="1"/>
  <c r="R87" i="1" l="1"/>
  <c r="S87" i="1"/>
  <c r="U87" i="1" l="1"/>
  <c r="T96" i="1"/>
  <c r="T95" i="1"/>
  <c r="K106" i="1"/>
  <c r="K105" i="1"/>
  <c r="K107" i="1" l="1"/>
  <c r="K102" i="1" l="1"/>
  <c r="K101" i="1"/>
  <c r="K165" i="1"/>
  <c r="J110" i="1"/>
  <c r="J162" i="1"/>
  <c r="K100" i="1" l="1"/>
  <c r="K94" i="1"/>
  <c r="K93" i="1"/>
  <c r="J71" i="1"/>
  <c r="J66" i="1"/>
  <c r="J65" i="1" s="1"/>
  <c r="J52" i="1"/>
  <c r="J47" i="1"/>
  <c r="J46" i="1" s="1"/>
  <c r="K42" i="1"/>
  <c r="J44" i="1"/>
  <c r="J37" i="1"/>
  <c r="J36" i="1" s="1"/>
  <c r="J34" i="1"/>
  <c r="J32" i="1"/>
  <c r="J30" i="1"/>
  <c r="J24" i="1"/>
  <c r="J18" i="1"/>
  <c r="J17" i="1" s="1"/>
  <c r="J23" i="1" l="1"/>
  <c r="K24" i="1"/>
  <c r="K23" i="1" s="1"/>
  <c r="J82" i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9" i="1"/>
  <c r="N57" i="1" s="1"/>
  <c r="N56" i="1" s="1"/>
  <c r="O59" i="1"/>
  <c r="O57" i="1" s="1"/>
  <c r="O56" i="1" s="1"/>
  <c r="N66" i="1"/>
  <c r="O66" i="1"/>
  <c r="N71" i="1"/>
  <c r="O71" i="1"/>
  <c r="O65" i="1" s="1"/>
  <c r="N83" i="1"/>
  <c r="O83" i="1"/>
  <c r="N103" i="1"/>
  <c r="O103" i="1"/>
  <c r="N110" i="1"/>
  <c r="O110" i="1"/>
  <c r="N162" i="1"/>
  <c r="N161" i="1" s="1"/>
  <c r="O162" i="1"/>
  <c r="O161" i="1" s="1"/>
  <c r="N65" i="1" l="1"/>
  <c r="N29" i="1"/>
  <c r="O40" i="1"/>
  <c r="O39" i="1" s="1"/>
  <c r="O16" i="1" s="1"/>
  <c r="N40" i="1"/>
  <c r="N39" i="1" s="1"/>
  <c r="O82" i="1"/>
  <c r="N82" i="1"/>
  <c r="L39" i="1"/>
  <c r="J41" i="1"/>
  <c r="J40" i="1" s="1"/>
  <c r="J39" i="1" s="1"/>
  <c r="N16" i="1" l="1"/>
  <c r="N171" i="1" s="1"/>
  <c r="N174" i="1" s="1"/>
  <c r="O171" i="1"/>
  <c r="O174" i="1" s="1"/>
  <c r="K99" i="1" l="1"/>
  <c r="T89" i="1" l="1"/>
  <c r="T90" i="1"/>
  <c r="T91" i="1"/>
  <c r="T92" i="1"/>
  <c r="T98" i="1"/>
  <c r="T99" i="1"/>
  <c r="T88" i="1"/>
  <c r="P89" i="1"/>
  <c r="P90" i="1"/>
  <c r="P91" i="1"/>
  <c r="P92" i="1"/>
  <c r="P98" i="1"/>
  <c r="P99" i="1"/>
  <c r="P88" i="1"/>
  <c r="K91" i="1"/>
  <c r="K89" i="1"/>
  <c r="K90" i="1"/>
  <c r="K92" i="1"/>
  <c r="T87" i="1" l="1"/>
  <c r="T157" i="1"/>
  <c r="T156" i="1"/>
  <c r="T152" i="1"/>
  <c r="T151" i="1"/>
  <c r="T150" i="1"/>
  <c r="T147" i="1"/>
  <c r="T144" i="1"/>
  <c r="T141" i="1"/>
  <c r="T135" i="1"/>
  <c r="T130" i="1"/>
  <c r="T127" i="1"/>
  <c r="T122" i="1"/>
  <c r="T121" i="1"/>
  <c r="T116" i="1"/>
  <c r="T111" i="1"/>
  <c r="T104" i="1"/>
  <c r="T103" i="1" s="1"/>
  <c r="T85" i="1"/>
  <c r="T84" i="1"/>
  <c r="T164" i="1"/>
  <c r="T165" i="1"/>
  <c r="T166" i="1"/>
  <c r="T167" i="1"/>
  <c r="T170" i="1"/>
  <c r="T163" i="1"/>
  <c r="P164" i="1"/>
  <c r="P165" i="1"/>
  <c r="P166" i="1"/>
  <c r="P167" i="1"/>
  <c r="P170" i="1"/>
  <c r="P163" i="1"/>
  <c r="Q162" i="1"/>
  <c r="R162" i="1"/>
  <c r="S162" i="1"/>
  <c r="S161" i="1" s="1"/>
  <c r="U162" i="1"/>
  <c r="P157" i="1"/>
  <c r="P156" i="1"/>
  <c r="P152" i="1"/>
  <c r="P151" i="1"/>
  <c r="P150" i="1"/>
  <c r="P147" i="1"/>
  <c r="P144" i="1"/>
  <c r="P141" i="1"/>
  <c r="P135" i="1"/>
  <c r="P130" i="1"/>
  <c r="P127" i="1"/>
  <c r="P122" i="1"/>
  <c r="P121" i="1"/>
  <c r="P116" i="1"/>
  <c r="P111" i="1"/>
  <c r="P104" i="1"/>
  <c r="P103" i="1" s="1"/>
  <c r="P85" i="1"/>
  <c r="P84" i="1"/>
  <c r="K170" i="1"/>
  <c r="K164" i="1"/>
  <c r="K166" i="1"/>
  <c r="K167" i="1"/>
  <c r="K163" i="1"/>
  <c r="H162" i="1"/>
  <c r="H161" i="1" s="1"/>
  <c r="I162" i="1"/>
  <c r="L162" i="1"/>
  <c r="U161" i="1"/>
  <c r="Q161" i="1"/>
  <c r="I161" i="1"/>
  <c r="K156" i="1"/>
  <c r="K152" i="1"/>
  <c r="K151" i="1"/>
  <c r="K147" i="1"/>
  <c r="K144" i="1"/>
  <c r="K130" i="1"/>
  <c r="K127" i="1"/>
  <c r="K121" i="1"/>
  <c r="K111" i="1"/>
  <c r="K103" i="1"/>
  <c r="K87" i="1" s="1"/>
  <c r="K85" i="1"/>
  <c r="K84" i="1"/>
  <c r="T81" i="1"/>
  <c r="T66" i="1"/>
  <c r="T65" i="1" s="1"/>
  <c r="T63" i="1"/>
  <c r="T62" i="1"/>
  <c r="T59" i="1"/>
  <c r="T57" i="1" s="1"/>
  <c r="T56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1" i="1"/>
  <c r="P66" i="1"/>
  <c r="P59" i="1"/>
  <c r="P57" i="1" s="1"/>
  <c r="P56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1" i="1"/>
  <c r="K66" i="1"/>
  <c r="K63" i="1"/>
  <c r="J63" i="1" s="1"/>
  <c r="K62" i="1"/>
  <c r="J62" i="1" s="1"/>
  <c r="J16" i="1" s="1"/>
  <c r="K52" i="1"/>
  <c r="K47" i="1"/>
  <c r="K46" i="1" s="1"/>
  <c r="K44" i="1"/>
  <c r="K41" i="1"/>
  <c r="K37" i="1"/>
  <c r="K36" i="1" s="1"/>
  <c r="K34" i="1"/>
  <c r="K32" i="1"/>
  <c r="K30" i="1"/>
  <c r="K18" i="1"/>
  <c r="K17" i="1" s="1"/>
  <c r="S110" i="1"/>
  <c r="U110" i="1"/>
  <c r="Q110" i="1"/>
  <c r="H110" i="1"/>
  <c r="I110" i="1"/>
  <c r="L110" i="1"/>
  <c r="S103" i="1"/>
  <c r="U103" i="1"/>
  <c r="Q103" i="1"/>
  <c r="H103" i="1"/>
  <c r="H87" i="1" s="1"/>
  <c r="I103" i="1"/>
  <c r="I87" i="1" s="1"/>
  <c r="S83" i="1"/>
  <c r="T83" i="1"/>
  <c r="U83" i="1"/>
  <c r="Q83" i="1"/>
  <c r="H83" i="1"/>
  <c r="I83" i="1"/>
  <c r="J171" i="1" l="1"/>
  <c r="K16" i="1"/>
  <c r="T29" i="1"/>
  <c r="S82" i="1"/>
  <c r="S171" i="1" s="1"/>
  <c r="P29" i="1"/>
  <c r="I82" i="1"/>
  <c r="P83" i="1"/>
  <c r="H82" i="1"/>
  <c r="T40" i="1"/>
  <c r="T39" i="1" s="1"/>
  <c r="T162" i="1"/>
  <c r="T161" i="1" s="1"/>
  <c r="K29" i="1"/>
  <c r="K40" i="1"/>
  <c r="K39" i="1" s="1"/>
  <c r="K65" i="1"/>
  <c r="P65" i="1"/>
  <c r="Q82" i="1"/>
  <c r="Q171" i="1" s="1"/>
  <c r="Q174" i="1" s="1"/>
  <c r="U82" i="1"/>
  <c r="U171" i="1" s="1"/>
  <c r="U174" i="1" s="1"/>
  <c r="P40" i="1"/>
  <c r="P39" i="1" s="1"/>
  <c r="T110" i="1"/>
  <c r="P162" i="1"/>
  <c r="P161" i="1" s="1"/>
  <c r="P110" i="1"/>
  <c r="K162" i="1"/>
  <c r="K110" i="1"/>
  <c r="T16" i="1"/>
  <c r="S174" i="1"/>
  <c r="M162" i="1"/>
  <c r="G162" i="1"/>
  <c r="T82" i="1" l="1"/>
  <c r="T171" i="1" s="1"/>
  <c r="T174" i="1" s="1"/>
  <c r="P82" i="1"/>
  <c r="K82" i="1"/>
  <c r="M110" i="1"/>
  <c r="R110" i="1"/>
  <c r="G110" i="1"/>
  <c r="K171" i="1" l="1"/>
  <c r="K174" i="1" s="1"/>
  <c r="R30" i="1"/>
  <c r="H71" i="1"/>
  <c r="I71" i="1"/>
  <c r="M71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9" i="1"/>
  <c r="H57" i="1" s="1"/>
  <c r="H56" i="1" s="1"/>
  <c r="I59" i="1"/>
  <c r="I57" i="1" s="1"/>
  <c r="I56" i="1" s="1"/>
  <c r="M59" i="1"/>
  <c r="M57" i="1" s="1"/>
  <c r="M56" i="1" s="1"/>
  <c r="R59" i="1"/>
  <c r="R57" i="1" s="1"/>
  <c r="R56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1" i="1"/>
  <c r="H66" i="1"/>
  <c r="H65" i="1" s="1"/>
  <c r="I66" i="1"/>
  <c r="I65" i="1" s="1"/>
  <c r="M66" i="1"/>
  <c r="M65" i="1" s="1"/>
  <c r="R66" i="1"/>
  <c r="R65" i="1" s="1"/>
  <c r="G66" i="1"/>
  <c r="G59" i="1"/>
  <c r="G57" i="1" s="1"/>
  <c r="G56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5" i="1" l="1"/>
  <c r="G40" i="1"/>
  <c r="G39" i="1" s="1"/>
  <c r="G29" i="1"/>
  <c r="G103" i="1"/>
  <c r="G87" i="1" s="1"/>
  <c r="F162" i="1" l="1"/>
  <c r="F161" i="1" s="1"/>
  <c r="H16" i="1" l="1"/>
  <c r="H171" i="1" s="1"/>
  <c r="H174" i="1" l="1"/>
  <c r="G62" i="1"/>
  <c r="F103" i="1" l="1"/>
  <c r="F87" i="1" s="1"/>
  <c r="R62" i="1" l="1"/>
  <c r="R63" i="1"/>
  <c r="R81" i="1"/>
  <c r="R103" i="1"/>
  <c r="M62" i="1"/>
  <c r="P62" i="1" s="1"/>
  <c r="P16" i="1" s="1"/>
  <c r="M63" i="1"/>
  <c r="P63" i="1" s="1"/>
  <c r="M81" i="1"/>
  <c r="P81" i="1" s="1"/>
  <c r="M103" i="1"/>
  <c r="G63" i="1"/>
  <c r="G161" i="1"/>
  <c r="P171" i="1" l="1"/>
  <c r="P174" i="1" s="1"/>
  <c r="G83" i="1"/>
  <c r="G82" i="1" s="1"/>
  <c r="M83" i="1"/>
  <c r="R83" i="1"/>
  <c r="F44" i="1"/>
  <c r="F41" i="1"/>
  <c r="F30" i="1"/>
  <c r="F23" i="1"/>
  <c r="F66" i="1"/>
  <c r="F59" i="1"/>
  <c r="F52" i="1"/>
  <c r="F47" i="1"/>
  <c r="F37" i="1"/>
  <c r="F32" i="1"/>
  <c r="F65" i="1" l="1"/>
  <c r="F46" i="1"/>
  <c r="F40" i="1"/>
  <c r="F57" i="1"/>
  <c r="F36" i="1"/>
  <c r="F29" i="1"/>
  <c r="F110" i="1"/>
  <c r="F39" i="1" l="1"/>
  <c r="F56" i="1"/>
  <c r="G16" i="1"/>
  <c r="G171" i="1" s="1"/>
  <c r="R16" i="1" l="1"/>
  <c r="M16" i="1"/>
  <c r="I16" i="1"/>
  <c r="I171" i="1" s="1"/>
  <c r="F16" i="1"/>
  <c r="I174" i="1" l="1"/>
  <c r="F83" i="1"/>
  <c r="F82" i="1" s="1"/>
  <c r="F171" i="1" s="1"/>
  <c r="R161" i="1" l="1"/>
  <c r="M161" i="1"/>
  <c r="M82" i="1" l="1"/>
  <c r="M171" i="1" s="1"/>
  <c r="M174" i="1" s="1"/>
  <c r="R82" i="1"/>
  <c r="R171" i="1" s="1"/>
  <c r="R174" i="1" s="1"/>
  <c r="G174" i="1"/>
  <c r="L82" i="1"/>
  <c r="L171" i="1" s="1"/>
  <c r="L174" i="1" s="1"/>
</calcChain>
</file>

<file path=xl/sharedStrings.xml><?xml version="1.0" encoding="utf-8"?>
<sst xmlns="http://schemas.openxmlformats.org/spreadsheetml/2006/main" count="261" uniqueCount="228">
  <si>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</si>
  <si>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</si>
  <si>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</si>
  <si>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</si>
  <si>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</si>
  <si>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</si>
  <si>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</si>
  <si>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</si>
  <si>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</si>
  <si>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</si>
  <si>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</si>
  <si>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</si>
  <si>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</si>
  <si>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</si>
  <si>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</si>
  <si>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</si>
  <si>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</si>
  <si>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</si>
  <si>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</si>
  <si>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</si>
  <si>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</si>
  <si>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</si>
  <si>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</si>
  <si>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</si>
  <si>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</si>
  <si>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</si>
  <si>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</si>
  <si>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</si>
  <si>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</si>
  <si>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</si>
  <si>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</si>
  <si>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</si>
  <si>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</si>
  <si>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</si>
  <si>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</si>
  <si>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</si>
  <si>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</si>
  <si>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</si>
  <si>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</si>
  <si>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</si>
  <si>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</si>
  <si>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</si>
  <si>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</si>
  <si>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</si>
  <si>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</si>
  <si>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</si>
  <si>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</si>
  <si>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</si>
  <si>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</si>
  <si>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</si>
  <si>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</si>
  <si>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</si>
  <si>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</si>
  <si>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</si>
  <si>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</si>
  <si>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</si>
  <si>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</si>
  <si>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</si>
  <si>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</si>
  <si>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</si>
  <si>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</si>
  <si>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</si>
  <si>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</si>
  <si>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</si>
  <si>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</si>
  <si>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</si>
  <si>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</si>
  <si>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</si>
  <si>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</si>
  <si>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</si>
  <si>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</si>
  <si>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</si>
  <si>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</si>
  <si>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</si>
  <si>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</si>
  <si>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</si>
  <si>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</si>
  <si>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</si>
  <si>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</si>
  <si>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</si>
  <si>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</si>
  <si>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</si>
  <si>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</si>
  <si>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</si>
  <si>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</si>
  <si>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</si>
  <si>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</si>
  <si>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</si>
  <si>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</si>
  <si>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</si>
  <si>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</si>
  <si>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</si>
  <si>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</si>
  <si>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</si>
  <si>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</si>
  <si>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</si>
  <si>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</si>
  <si>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</si>
  <si>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</si>
  <si>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</si>
  <si>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</si>
  <si>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</si>
  <si>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</si>
  <si>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</si>
  <si>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</si>
  <si>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</si>
  <si>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</si>
  <si>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</si>
  <si>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</si>
  <si>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</si>
  <si>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</si>
  <si>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</si>
  <si>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</si>
  <si>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</si>
  <si>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</si>
  <si>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</si>
  <si>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</si>
  <si>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</si>
  <si>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</si>
  <si>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</si>
  <si>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</si>
  <si>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</si>
  <si>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</si>
  <si>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</si>
  <si>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</si>
  <si>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</si>
  <si>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</si>
  <si>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</si>
  <si>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</si>
  <si>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</si>
  <si>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</si>
  <si>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</si>
  <si>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</si>
  <si>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</si>
  <si>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</si>
  <si>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</si>
  <si>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</si>
  <si>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</si>
  <si>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</si>
  <si>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</si>
  <si>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</si>
  <si>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</si>
  <si>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</si>
  <si>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</si>
  <si>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</si>
  <si>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</si>
  <si>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</si>
  <si>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</si>
  <si>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</si>
  <si>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</si>
  <si>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</si>
  <si>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</si>
  <si>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</si>
  <si>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</si>
  <si>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</si>
  <si>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</si>
  <si>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</si>
  <si>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</si>
  <si>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</si>
  <si>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</si>
  <si>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</si>
  <si>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</si>
  <si>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</si>
  <si>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</si>
  <si>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</si>
  <si>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</si>
  <si>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</si>
  <si>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</si>
  <si>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</si>
  <si>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</si>
  <si>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</si>
  <si>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</si>
  <si>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</si>
  <si>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</si>
  <si>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</si>
  <si>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</si>
  <si>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</si>
  <si>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</si>
  <si>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</si>
  <si>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</si>
  <si>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</si>
  <si>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</si>
  <si>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</si>
  <si>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</si>
  <si>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</si>
  <si>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</si>
  <si>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</si>
  <si>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</si>
  <si>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</si>
  <si>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</si>
  <si>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</si>
  <si>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</si>
  <si>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</si>
  <si>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</si>
  <si>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</si>
  <si>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</si>
  <si>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</si>
  <si>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</si>
  <si>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</si>
  <si>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</si>
  <si>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</si>
  <si>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 xml:space="preserve"> ИЗМЕНЕНИЯ ДОХОДОВ  БЮДЖЕТА МУНИЦИПАЛЬНОГО ОБРАЗОВАНИЯ "ПОЧЕПСКИЙ  РАЙОН" НА 2019 ГОД И ПЛАНОВЫЙ ПЕРИОД 2020 И 2021  ГОДОВ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</si>
  <si>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</si>
  <si>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</si>
  <si>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</si>
  <si>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</si>
  <si>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</si>
  <si>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</si>
  <si>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</si>
  <si>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</si>
  <si>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</si>
  <si>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</si>
  <si>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</si>
  <si>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</si>
  <si>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</si>
  <si>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</si>
  <si>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</si>
  <si>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</si>
  <si>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</si>
  <si>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</si>
  <si>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</si>
  <si>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</si>
  <si>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</si>
  <si>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</si>
  <si>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</si>
  <si>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</si>
  <si>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00011302995050000130</t>
  </si>
  <si>
    <t>Прочие доходы от компенсации затрат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</si>
</sst>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5"/>
  <sheetViews>
    <sheetView tabSelected="1" topLeftCell="D1" zoomScale="70" zoomScaleNormal="70" workbookViewId="0">
      <pane xSplit="6" ySplit="15" topLeftCell="J43" activePane="bottomRight" state="frozen"/>
      <selection activeCell="D1" sqref="D1"/>
      <selection pane="topRight" activeCell="J1" sqref="J1"/>
      <selection pane="bottomLeft" activeCell="D16" sqref="D16"/>
      <selection pane="bottomRight" activeCell="D55" sqref="D55:L5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customWidth="1"/>
    <col min="11" max="11" width="20.85546875" customWidth="1"/>
    <col min="12" max="12" width="16.28515625" customWidth="1"/>
    <col min="13" max="13" width="19.5703125" customWidth="1"/>
    <col min="14" max="14" width="0.140625" customWidth="1"/>
    <col min="15" max="15" width="18.42578125" style="1" hidden="1" customWidth="1"/>
    <col min="16" max="16" width="18.42578125" style="1" customWidth="1"/>
    <col min="17" max="17" width="18" style="1" customWidth="1"/>
    <col min="18" max="18" width="17.85546875" style="1" customWidth="1"/>
    <col min="19" max="19" width="17.85546875" style="1" hidden="1" customWidth="1"/>
    <col min="20" max="20" width="18.5703125" style="1" customWidth="1"/>
    <col min="21" max="21" width="17.140625" style="1" customWidth="1"/>
    <col min="22" max="22" width="11.140625" bestFit="1" customWidth="1"/>
  </cols>
  <sheetData>
    <row r="1" spans="4:23" ht="15.75" customHeight="1" x14ac:dyDescent="0.3">
      <c r="E1" s="214"/>
      <c r="F1" s="214"/>
      <c r="G1" s="214"/>
      <c r="H1" s="214"/>
      <c r="I1" s="214"/>
      <c r="J1" s="144"/>
      <c r="K1" s="118"/>
      <c r="L1" s="118"/>
      <c r="M1" s="49"/>
      <c r="N1" s="49"/>
    </row>
    <row r="2" spans="4:23" ht="14.45" hidden="1" x14ac:dyDescent="0.3"/>
    <row r="3" spans="4:23" ht="14.45" hidden="1" x14ac:dyDescent="0.3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t="14.45" hidden="1" x14ac:dyDescent="0.3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3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t="14.45" hidden="1" x14ac:dyDescent="0.3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t="14.45" hidden="1" x14ac:dyDescent="0.3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25.5" customHeight="1" x14ac:dyDescent="0.3"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</row>
    <row r="9" spans="4:23" x14ac:dyDescent="0.25">
      <c r="E9" s="220" t="s">
        <v>197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55"/>
      <c r="T9" s="119"/>
      <c r="U9" s="119"/>
    </row>
    <row r="10" spans="4:23" ht="44.25" customHeight="1" x14ac:dyDescent="0.25">
      <c r="F10" s="175"/>
      <c r="G10" s="175"/>
      <c r="H10" s="175"/>
      <c r="I10" s="175"/>
      <c r="J10" s="214" t="s">
        <v>182</v>
      </c>
      <c r="K10" s="214"/>
      <c r="L10" s="214"/>
      <c r="M10" s="214"/>
      <c r="N10" s="175"/>
      <c r="O10" s="175"/>
      <c r="P10" s="175"/>
      <c r="Q10" s="175"/>
      <c r="R10" s="175"/>
      <c r="S10" s="55"/>
      <c r="T10" s="119"/>
      <c r="U10" s="119"/>
    </row>
    <row r="11" spans="4:23" x14ac:dyDescent="0.25">
      <c r="E11" s="220" t="s">
        <v>139</v>
      </c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55"/>
      <c r="T11" s="119"/>
      <c r="U11" s="119"/>
    </row>
    <row r="12" spans="4:23" ht="14.45" x14ac:dyDescent="0.3"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119"/>
      <c r="Q12" s="119"/>
      <c r="R12" s="55"/>
      <c r="S12" s="55"/>
      <c r="T12" s="119"/>
      <c r="U12" s="119"/>
    </row>
    <row r="13" spans="4:23" ht="42.75" customHeight="1" x14ac:dyDescent="0.25">
      <c r="D13" s="219" t="s">
        <v>201</v>
      </c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140</v>
      </c>
      <c r="T14" s="1" t="s">
        <v>140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178</v>
      </c>
      <c r="H15" s="2" t="s">
        <v>131</v>
      </c>
      <c r="I15" s="2" t="s">
        <v>117</v>
      </c>
      <c r="J15" s="2" t="s">
        <v>178</v>
      </c>
      <c r="K15" s="2" t="s">
        <v>198</v>
      </c>
      <c r="L15" s="2" t="s">
        <v>179</v>
      </c>
      <c r="M15" s="2" t="s">
        <v>180</v>
      </c>
      <c r="N15" s="2" t="s">
        <v>130</v>
      </c>
      <c r="O15" s="41" t="s">
        <v>118</v>
      </c>
      <c r="P15" s="2" t="s">
        <v>199</v>
      </c>
      <c r="Q15" s="2" t="s">
        <v>179</v>
      </c>
      <c r="R15" s="2" t="s">
        <v>181</v>
      </c>
      <c r="S15" s="2" t="s">
        <v>129</v>
      </c>
      <c r="T15" s="2" t="s">
        <v>200</v>
      </c>
      <c r="U15" s="2" t="s">
        <v>179</v>
      </c>
    </row>
    <row r="16" spans="4:23" x14ac:dyDescent="0.25">
      <c r="D16" s="9" t="s">
        <v>78</v>
      </c>
      <c r="E16" s="3" t="s">
        <v>2</v>
      </c>
      <c r="F16" s="43" t="e">
        <f>F17+F23+F29+F36+F39+F46+F52+F56+F62+F65+F80</f>
        <v>#REF!</v>
      </c>
      <c r="G16" s="43">
        <f>G17+G23+G29+G36+G39+G46+G52+G56+G62+G65+G80</f>
        <v>134480000</v>
      </c>
      <c r="H16" s="43">
        <f t="shared" ref="H16:R16" si="0">H17+H23+H29+H36+H39+H46+H52+H56+H62+H65+H80</f>
        <v>0</v>
      </c>
      <c r="I16" s="43">
        <f t="shared" si="0"/>
        <v>0</v>
      </c>
      <c r="J16" s="43">
        <f>J17+J23+J29+J36+J39+J46+J52+J56+J62+J65+J80</f>
        <v>139381370</v>
      </c>
      <c r="K16" s="43">
        <f>J16+L16</f>
        <v>146464570</v>
      </c>
      <c r="L16" s="43">
        <v>7083200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P17+P23+P29+P36+P39+P46+P52+P56+P62+P65+P80</f>
        <v>138033000</v>
      </c>
      <c r="Q16" s="43"/>
      <c r="R16" s="43">
        <f t="shared" si="0"/>
        <v>155668000</v>
      </c>
      <c r="S16" s="43"/>
      <c r="T16" s="43">
        <f t="shared" ref="T16" si="2">T17+T23+T29+T36+T39+T46+T52+T56+T62+T65+T80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105540000</v>
      </c>
      <c r="L17" s="43">
        <f>L18</f>
        <v>4669000</v>
      </c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105540000</v>
      </c>
      <c r="L18" s="43">
        <f>L19</f>
        <v>4669000</v>
      </c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f>J19+L19</f>
        <v>104125000</v>
      </c>
      <c r="L19" s="120">
        <v>4669000</v>
      </c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4950000</v>
      </c>
      <c r="K23" s="109">
        <f>K24</f>
        <v>4950000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142</v>
      </c>
      <c r="E24" s="85" t="s">
        <v>143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4950000</v>
      </c>
      <c r="K24" s="43">
        <f>J24+L24</f>
        <v>4950000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3453000</v>
      </c>
      <c r="K27" s="43">
        <f>J27+L27</f>
        <v>3453000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16537320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13030000</v>
      </c>
      <c r="L30" s="43">
        <f>L31</f>
        <v>-1298000</v>
      </c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f>J31+L31</f>
        <v>13030000</v>
      </c>
      <c r="L31" s="120">
        <v>-1298000</v>
      </c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2708320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2708320</v>
      </c>
      <c r="L33" s="159">
        <v>16000</v>
      </c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145</v>
      </c>
      <c r="E34" s="75" t="s">
        <v>144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799000</v>
      </c>
      <c r="L34" s="43">
        <f>L35</f>
        <v>64000</v>
      </c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f>J35+L35</f>
        <v>799000</v>
      </c>
      <c r="L35" s="120">
        <v>64000</v>
      </c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146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7003000</v>
      </c>
      <c r="L39" s="43">
        <f>L42</f>
        <v>911000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7003000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6703000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141</v>
      </c>
      <c r="E42" s="75" t="s">
        <v>150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4765000</v>
      </c>
      <c r="L42" s="120">
        <v>911000</v>
      </c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16" t="s">
        <v>63</v>
      </c>
      <c r="E48" s="217" t="s">
        <v>21</v>
      </c>
      <c r="F48" s="201">
        <v>264000</v>
      </c>
      <c r="G48" s="196">
        <v>44000</v>
      </c>
      <c r="H48" s="204"/>
      <c r="I48" s="218"/>
      <c r="J48" s="196">
        <v>44000</v>
      </c>
      <c r="K48" s="196">
        <v>44000</v>
      </c>
      <c r="L48" s="122"/>
      <c r="M48" s="196">
        <v>47000</v>
      </c>
      <c r="N48" s="221"/>
      <c r="O48" s="184"/>
      <c r="P48" s="196">
        <v>47000</v>
      </c>
      <c r="Q48" s="112"/>
      <c r="R48" s="196">
        <v>50000</v>
      </c>
      <c r="S48" s="192"/>
      <c r="T48" s="196">
        <v>50000</v>
      </c>
      <c r="U48" s="123"/>
    </row>
    <row r="49" spans="4:21" x14ac:dyDescent="0.25">
      <c r="D49" s="216"/>
      <c r="E49" s="217"/>
      <c r="F49" s="203"/>
      <c r="G49" s="197"/>
      <c r="H49" s="206"/>
      <c r="I49" s="218"/>
      <c r="J49" s="197"/>
      <c r="K49" s="197"/>
      <c r="L49" s="84"/>
      <c r="M49" s="197"/>
      <c r="N49" s="222"/>
      <c r="O49" s="186"/>
      <c r="P49" s="197"/>
      <c r="Q49" s="114"/>
      <c r="R49" s="197"/>
      <c r="S49" s="193"/>
      <c r="T49" s="197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 t="shared" ref="J52:L53" si="32">J53</f>
        <v>418000</v>
      </c>
      <c r="K52" s="43">
        <f t="shared" si="32"/>
        <v>545000</v>
      </c>
      <c r="L52" s="43">
        <f t="shared" si="32"/>
        <v>127000</v>
      </c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147</v>
      </c>
      <c r="E53" s="75" t="s">
        <v>148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 t="shared" ref="J53:K53" si="33">J54+J55</f>
        <v>418000</v>
      </c>
      <c r="K53" s="43">
        <f t="shared" si="33"/>
        <v>545000</v>
      </c>
      <c r="L53" s="43">
        <f>L54+L55</f>
        <v>127000</v>
      </c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f>J54+L54</f>
        <v>544000</v>
      </c>
      <c r="L54" s="120">
        <v>126000</v>
      </c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30" x14ac:dyDescent="0.25">
      <c r="D55" s="242" t="s">
        <v>226</v>
      </c>
      <c r="E55" s="243" t="s">
        <v>227</v>
      </c>
      <c r="F55" s="131"/>
      <c r="G55" s="244"/>
      <c r="H55" s="131"/>
      <c r="I55" s="179"/>
      <c r="J55" s="244"/>
      <c r="K55" s="244">
        <f>J55+L55</f>
        <v>1000</v>
      </c>
      <c r="L55" s="179">
        <v>1000</v>
      </c>
      <c r="M55" s="43"/>
      <c r="N55" s="180"/>
      <c r="O55" s="33"/>
      <c r="P55" s="43"/>
      <c r="Q55" s="33"/>
      <c r="R55" s="43"/>
      <c r="S55" s="33"/>
      <c r="T55" s="43"/>
      <c r="U55" s="33"/>
    </row>
    <row r="56" spans="4:21" ht="29.45" customHeight="1" x14ac:dyDescent="0.25">
      <c r="D56" s="9" t="s">
        <v>81</v>
      </c>
      <c r="E56" s="30" t="s">
        <v>25</v>
      </c>
      <c r="F56" s="72">
        <f>F57</f>
        <v>7453000</v>
      </c>
      <c r="G56" s="43">
        <f>G57</f>
        <v>523000</v>
      </c>
      <c r="H56" s="43">
        <f t="shared" ref="H56:T56" si="34">H57</f>
        <v>0</v>
      </c>
      <c r="I56" s="43">
        <f t="shared" si="34"/>
        <v>0</v>
      </c>
      <c r="J56" s="43">
        <f>J57+J59</f>
        <v>2297050</v>
      </c>
      <c r="K56" s="43">
        <f>K57+K59</f>
        <v>5304250</v>
      </c>
      <c r="L56" s="43">
        <f>L57+L59</f>
        <v>3007200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90" x14ac:dyDescent="0.25">
      <c r="D57" s="6" t="s">
        <v>215</v>
      </c>
      <c r="E57" s="166" t="s">
        <v>216</v>
      </c>
      <c r="F57" s="34">
        <f>F59</f>
        <v>7453000</v>
      </c>
      <c r="G57" s="43">
        <f>G59</f>
        <v>523000</v>
      </c>
      <c r="H57" s="43">
        <f t="shared" ref="H57" si="35">H59</f>
        <v>0</v>
      </c>
      <c r="I57" s="43">
        <f t="shared" ref="I57:T57" si="36">I59</f>
        <v>0</v>
      </c>
      <c r="J57" s="43">
        <f>J58</f>
        <v>0</v>
      </c>
      <c r="K57" s="43">
        <f>K58</f>
        <v>17200</v>
      </c>
      <c r="L57" s="43">
        <f>L58</f>
        <v>17200</v>
      </c>
      <c r="M57" s="43">
        <f t="shared" si="36"/>
        <v>523000</v>
      </c>
      <c r="N57" s="43">
        <f t="shared" si="36"/>
        <v>0</v>
      </c>
      <c r="O57" s="43">
        <f t="shared" si="36"/>
        <v>0</v>
      </c>
      <c r="P57" s="43">
        <f t="shared" si="36"/>
        <v>523000</v>
      </c>
      <c r="Q57" s="43"/>
      <c r="R57" s="43">
        <f t="shared" si="36"/>
        <v>523000</v>
      </c>
      <c r="S57" s="34"/>
      <c r="T57" s="43">
        <f t="shared" si="36"/>
        <v>523000</v>
      </c>
      <c r="U57" s="34"/>
    </row>
    <row r="58" spans="4:21" ht="75" x14ac:dyDescent="0.25">
      <c r="D58" s="6" t="s">
        <v>213</v>
      </c>
      <c r="E58" s="166" t="s">
        <v>214</v>
      </c>
      <c r="F58" s="34"/>
      <c r="G58" s="43"/>
      <c r="H58" s="43"/>
      <c r="I58" s="43"/>
      <c r="J58" s="43"/>
      <c r="K58" s="56">
        <f>J58+L58</f>
        <v>17200</v>
      </c>
      <c r="L58" s="56">
        <v>17200</v>
      </c>
      <c r="M58" s="43"/>
      <c r="N58" s="43"/>
      <c r="O58" s="43"/>
      <c r="P58" s="43"/>
      <c r="Q58" s="43"/>
      <c r="R58" s="43"/>
      <c r="S58" s="34"/>
      <c r="T58" s="43"/>
      <c r="U58" s="34"/>
    </row>
    <row r="59" spans="4:21" ht="30" x14ac:dyDescent="0.25">
      <c r="D59" s="165" t="s">
        <v>66</v>
      </c>
      <c r="E59" s="26" t="s">
        <v>26</v>
      </c>
      <c r="F59" s="34">
        <f>F60+F61</f>
        <v>7453000</v>
      </c>
      <c r="G59" s="43">
        <f>G60+G61</f>
        <v>523000</v>
      </c>
      <c r="H59" s="43">
        <f t="shared" ref="H59:R59" si="37">H60+H61</f>
        <v>0</v>
      </c>
      <c r="I59" s="43">
        <f t="shared" si="37"/>
        <v>0</v>
      </c>
      <c r="J59" s="43">
        <f>J60+J61</f>
        <v>2297050</v>
      </c>
      <c r="K59" s="43">
        <f>K60+K61</f>
        <v>5287050</v>
      </c>
      <c r="L59" s="43">
        <f>L60+L61</f>
        <v>2990000</v>
      </c>
      <c r="M59" s="43">
        <f t="shared" si="37"/>
        <v>523000</v>
      </c>
      <c r="N59" s="43">
        <f t="shared" si="37"/>
        <v>0</v>
      </c>
      <c r="O59" s="43">
        <f t="shared" si="37"/>
        <v>0</v>
      </c>
      <c r="P59" s="43">
        <f t="shared" ref="P59" si="38">P60+P61</f>
        <v>523000</v>
      </c>
      <c r="Q59" s="43"/>
      <c r="R59" s="43">
        <f t="shared" si="37"/>
        <v>523000</v>
      </c>
      <c r="S59" s="34"/>
      <c r="T59" s="43">
        <f t="shared" ref="T59" si="39">T60+T61</f>
        <v>523000</v>
      </c>
      <c r="U59" s="34"/>
    </row>
    <row r="60" spans="4:21" ht="60" x14ac:dyDescent="0.25">
      <c r="D60" s="6" t="s">
        <v>132</v>
      </c>
      <c r="E60" s="26" t="s">
        <v>149</v>
      </c>
      <c r="F60" s="34">
        <v>7093000</v>
      </c>
      <c r="G60" s="43">
        <v>266000</v>
      </c>
      <c r="H60" s="34"/>
      <c r="I60" s="35"/>
      <c r="J60" s="43">
        <v>2040050</v>
      </c>
      <c r="K60" s="43">
        <f>J60+L60</f>
        <v>5030050</v>
      </c>
      <c r="L60" s="120">
        <v>2990000</v>
      </c>
      <c r="M60" s="43">
        <v>266000</v>
      </c>
      <c r="N60" s="46"/>
      <c r="O60" s="33"/>
      <c r="P60" s="43">
        <v>266000</v>
      </c>
      <c r="Q60" s="33"/>
      <c r="R60" s="43">
        <v>266000</v>
      </c>
      <c r="S60" s="33"/>
      <c r="T60" s="43">
        <v>266000</v>
      </c>
      <c r="U60" s="33"/>
    </row>
    <row r="61" spans="4:21" ht="45" x14ac:dyDescent="0.25">
      <c r="D61" s="15" t="s">
        <v>103</v>
      </c>
      <c r="E61" s="44" t="s">
        <v>127</v>
      </c>
      <c r="F61" s="34">
        <v>360000</v>
      </c>
      <c r="G61" s="43">
        <v>257000</v>
      </c>
      <c r="H61" s="34"/>
      <c r="I61" s="35"/>
      <c r="J61" s="43">
        <v>257000</v>
      </c>
      <c r="K61" s="43">
        <v>257000</v>
      </c>
      <c r="L61" s="120"/>
      <c r="M61" s="43">
        <v>257000</v>
      </c>
      <c r="N61" s="46"/>
      <c r="O61" s="33"/>
      <c r="P61" s="43">
        <v>257000</v>
      </c>
      <c r="Q61" s="33"/>
      <c r="R61" s="43">
        <v>257000</v>
      </c>
      <c r="S61" s="33"/>
      <c r="T61" s="43">
        <v>257000</v>
      </c>
      <c r="U61" s="33"/>
    </row>
    <row r="62" spans="4:21" ht="16.149999999999999" customHeight="1" x14ac:dyDescent="0.25">
      <c r="D62" s="9" t="s">
        <v>67</v>
      </c>
      <c r="E62" s="30" t="s">
        <v>27</v>
      </c>
      <c r="F62" s="72"/>
      <c r="G62" s="43">
        <f t="shared" ref="G62:G63" si="40">F62+H62</f>
        <v>0</v>
      </c>
      <c r="H62" s="34"/>
      <c r="I62" s="35"/>
      <c r="J62" s="43">
        <f t="shared" ref="J62:K63" si="41">H62+K62</f>
        <v>0</v>
      </c>
      <c r="K62" s="43">
        <f t="shared" si="41"/>
        <v>0</v>
      </c>
      <c r="L62" s="120"/>
      <c r="M62" s="43">
        <f>I62+N62</f>
        <v>0</v>
      </c>
      <c r="N62" s="46"/>
      <c r="O62" s="33"/>
      <c r="P62" s="43">
        <f>M62+Q62</f>
        <v>0</v>
      </c>
      <c r="Q62" s="33"/>
      <c r="R62" s="43">
        <f>O62+S62</f>
        <v>0</v>
      </c>
      <c r="S62" s="33"/>
      <c r="T62" s="43">
        <f t="shared" ref="T62:T81" si="42">Q62+U62</f>
        <v>0</v>
      </c>
      <c r="U62" s="33"/>
    </row>
    <row r="63" spans="4:21" x14ac:dyDescent="0.25">
      <c r="D63" s="216" t="s">
        <v>68</v>
      </c>
      <c r="E63" s="217" t="s">
        <v>28</v>
      </c>
      <c r="F63" s="201"/>
      <c r="G63" s="196">
        <f t="shared" si="40"/>
        <v>0</v>
      </c>
      <c r="H63" s="204"/>
      <c r="I63" s="218"/>
      <c r="J63" s="196">
        <f t="shared" si="41"/>
        <v>0</v>
      </c>
      <c r="K63" s="196">
        <f t="shared" si="41"/>
        <v>0</v>
      </c>
      <c r="L63" s="122"/>
      <c r="M63" s="198">
        <f>I63+N63</f>
        <v>0</v>
      </c>
      <c r="N63" s="221"/>
      <c r="O63" s="184"/>
      <c r="P63" s="198">
        <f>M63+Q63</f>
        <v>0</v>
      </c>
      <c r="Q63" s="112"/>
      <c r="R63" s="198">
        <f>O63+S63</f>
        <v>0</v>
      </c>
      <c r="S63" s="192"/>
      <c r="T63" s="198">
        <f t="shared" si="42"/>
        <v>0</v>
      </c>
      <c r="U63" s="123"/>
    </row>
    <row r="64" spans="4:21" ht="20.45" customHeight="1" x14ac:dyDescent="0.25">
      <c r="D64" s="216"/>
      <c r="E64" s="217"/>
      <c r="F64" s="203"/>
      <c r="G64" s="197"/>
      <c r="H64" s="206"/>
      <c r="I64" s="218"/>
      <c r="J64" s="197"/>
      <c r="K64" s="197"/>
      <c r="L64" s="84"/>
      <c r="M64" s="199"/>
      <c r="N64" s="222"/>
      <c r="O64" s="186"/>
      <c r="P64" s="199"/>
      <c r="Q64" s="114"/>
      <c r="R64" s="199"/>
      <c r="S64" s="193"/>
      <c r="T64" s="199"/>
      <c r="U64" s="123"/>
    </row>
    <row r="65" spans="4:21" x14ac:dyDescent="0.25">
      <c r="D65" s="9" t="s">
        <v>69</v>
      </c>
      <c r="E65" s="30" t="s">
        <v>29</v>
      </c>
      <c r="F65" s="72" t="e">
        <f>F66+F69+F72+F73+F74+F77+F78+#REF!+F76+F70</f>
        <v>#REF!</v>
      </c>
      <c r="G65" s="43">
        <f>G66+G69+G70+G71+G74+G76+G77+G78+G79</f>
        <v>3330000</v>
      </c>
      <c r="H65" s="43">
        <f t="shared" ref="H65:R65" si="43">H66+H69+H70+H71+H74+H76+H77+H78+H79</f>
        <v>0</v>
      </c>
      <c r="I65" s="43">
        <f t="shared" si="43"/>
        <v>0</v>
      </c>
      <c r="J65" s="43">
        <f>J66+J69+J70+J71+J74+J76+J77+J78+J79</f>
        <v>3330000</v>
      </c>
      <c r="K65" s="43">
        <f>K66+K69+K70+K71+K74+K76+K77+K78+K79</f>
        <v>2820000</v>
      </c>
      <c r="L65" s="43">
        <f>L66+L69+L70+L71+L74+L76+L77+L78+L79</f>
        <v>-510000</v>
      </c>
      <c r="M65" s="43">
        <f t="shared" si="43"/>
        <v>3363000</v>
      </c>
      <c r="N65" s="43">
        <f t="shared" si="43"/>
        <v>0</v>
      </c>
      <c r="O65" s="43">
        <f t="shared" si="43"/>
        <v>0</v>
      </c>
      <c r="P65" s="43">
        <f t="shared" ref="P65" si="44">P66+P69+P70+P71+P74+P76+P77+P78+P79</f>
        <v>3363000</v>
      </c>
      <c r="Q65" s="43"/>
      <c r="R65" s="43">
        <f t="shared" si="43"/>
        <v>3397000</v>
      </c>
      <c r="S65" s="34"/>
      <c r="T65" s="43">
        <f t="shared" ref="T65" si="45">T66+T69+T70+T71+T74+T76+T77+T78+T79</f>
        <v>3397000</v>
      </c>
      <c r="U65" s="34"/>
    </row>
    <row r="66" spans="4:21" ht="30" x14ac:dyDescent="0.25">
      <c r="D66" s="6" t="s">
        <v>70</v>
      </c>
      <c r="E66" s="26" t="s">
        <v>30</v>
      </c>
      <c r="F66" s="34">
        <f>F67+F68</f>
        <v>222000</v>
      </c>
      <c r="G66" s="43">
        <f>G67+G68</f>
        <v>300000</v>
      </c>
      <c r="H66" s="43">
        <f t="shared" ref="H66:R66" si="46">H67+H68</f>
        <v>0</v>
      </c>
      <c r="I66" s="43">
        <f t="shared" si="46"/>
        <v>0</v>
      </c>
      <c r="J66" s="43">
        <f>J67+J68</f>
        <v>300000</v>
      </c>
      <c r="K66" s="43">
        <f>K67+K68</f>
        <v>300000</v>
      </c>
      <c r="L66" s="43"/>
      <c r="M66" s="43">
        <f t="shared" si="46"/>
        <v>315000</v>
      </c>
      <c r="N66" s="43">
        <f t="shared" si="46"/>
        <v>0</v>
      </c>
      <c r="O66" s="43">
        <f t="shared" si="46"/>
        <v>0</v>
      </c>
      <c r="P66" s="43">
        <f t="shared" ref="P66" si="47">P67+P68</f>
        <v>315000</v>
      </c>
      <c r="Q66" s="43"/>
      <c r="R66" s="43">
        <f t="shared" si="46"/>
        <v>326000</v>
      </c>
      <c r="S66" s="34"/>
      <c r="T66" s="43">
        <f t="shared" ref="T66" si="48">T67+T68</f>
        <v>326000</v>
      </c>
      <c r="U66" s="34"/>
    </row>
    <row r="67" spans="4:21" ht="57.75" x14ac:dyDescent="0.25">
      <c r="D67" s="6" t="s">
        <v>71</v>
      </c>
      <c r="E67" s="26" t="s">
        <v>151</v>
      </c>
      <c r="F67" s="34">
        <v>220000</v>
      </c>
      <c r="G67" s="43">
        <v>290000</v>
      </c>
      <c r="H67" s="34"/>
      <c r="I67" s="35"/>
      <c r="J67" s="43">
        <v>290000</v>
      </c>
      <c r="K67" s="43">
        <v>290000</v>
      </c>
      <c r="L67" s="120"/>
      <c r="M67" s="43">
        <v>300000</v>
      </c>
      <c r="N67" s="46"/>
      <c r="O67" s="33"/>
      <c r="P67" s="43">
        <v>300000</v>
      </c>
      <c r="Q67" s="33"/>
      <c r="R67" s="43">
        <v>310000</v>
      </c>
      <c r="S67" s="33"/>
      <c r="T67" s="43">
        <v>310000</v>
      </c>
      <c r="U67" s="33"/>
    </row>
    <row r="68" spans="4:21" ht="45" x14ac:dyDescent="0.25">
      <c r="D68" s="6" t="s">
        <v>72</v>
      </c>
      <c r="E68" s="29" t="s">
        <v>31</v>
      </c>
      <c r="F68" s="36">
        <v>2000</v>
      </c>
      <c r="G68" s="43">
        <v>10000</v>
      </c>
      <c r="H68" s="36"/>
      <c r="I68" s="35"/>
      <c r="J68" s="43">
        <v>10000</v>
      </c>
      <c r="K68" s="43">
        <v>10000</v>
      </c>
      <c r="L68" s="120"/>
      <c r="M68" s="43">
        <v>15000</v>
      </c>
      <c r="N68" s="46"/>
      <c r="O68" s="33"/>
      <c r="P68" s="43">
        <v>15000</v>
      </c>
      <c r="Q68" s="33"/>
      <c r="R68" s="43">
        <v>16000</v>
      </c>
      <c r="S68" s="33"/>
      <c r="T68" s="43">
        <v>16000</v>
      </c>
      <c r="U68" s="33"/>
    </row>
    <row r="69" spans="4:21" ht="60" x14ac:dyDescent="0.25">
      <c r="D69" s="6" t="s">
        <v>73</v>
      </c>
      <c r="E69" s="26" t="s">
        <v>32</v>
      </c>
      <c r="F69" s="34">
        <v>40000</v>
      </c>
      <c r="G69" s="43">
        <v>45000</v>
      </c>
      <c r="H69" s="34"/>
      <c r="I69" s="35"/>
      <c r="J69" s="43">
        <v>45000</v>
      </c>
      <c r="K69" s="43">
        <v>45000</v>
      </c>
      <c r="L69" s="120"/>
      <c r="M69" s="43">
        <v>45000</v>
      </c>
      <c r="N69" s="46"/>
      <c r="O69" s="33"/>
      <c r="P69" s="43">
        <v>45000</v>
      </c>
      <c r="Q69" s="33"/>
      <c r="R69" s="43">
        <v>46000</v>
      </c>
      <c r="S69" s="33"/>
      <c r="T69" s="43">
        <v>46000</v>
      </c>
      <c r="U69" s="33"/>
    </row>
    <row r="70" spans="4:21" ht="60" x14ac:dyDescent="0.25">
      <c r="D70" s="67" t="s">
        <v>134</v>
      </c>
      <c r="E70" s="68" t="s">
        <v>135</v>
      </c>
      <c r="F70" s="34">
        <v>183562</v>
      </c>
      <c r="G70" s="43">
        <v>205000</v>
      </c>
      <c r="H70" s="34"/>
      <c r="I70" s="69"/>
      <c r="J70" s="43">
        <v>205000</v>
      </c>
      <c r="K70" s="43">
        <v>205000</v>
      </c>
      <c r="L70" s="120"/>
      <c r="M70" s="43">
        <v>205000</v>
      </c>
      <c r="N70" s="69"/>
      <c r="O70" s="33"/>
      <c r="P70" s="43">
        <v>205000</v>
      </c>
      <c r="Q70" s="33"/>
      <c r="R70" s="43">
        <v>206000</v>
      </c>
      <c r="S70" s="33"/>
      <c r="T70" s="43">
        <v>206000</v>
      </c>
      <c r="U70" s="33"/>
    </row>
    <row r="71" spans="4:21" ht="105" x14ac:dyDescent="0.25">
      <c r="D71" s="77" t="s">
        <v>152</v>
      </c>
      <c r="E71" s="75" t="s">
        <v>153</v>
      </c>
      <c r="F71" s="34"/>
      <c r="G71" s="43">
        <f>G72+G73</f>
        <v>50000</v>
      </c>
      <c r="H71" s="43">
        <f t="shared" ref="H71:O71" si="49">H72+H73</f>
        <v>0</v>
      </c>
      <c r="I71" s="43">
        <f t="shared" si="49"/>
        <v>0</v>
      </c>
      <c r="J71" s="43">
        <f>J72+J73</f>
        <v>50000</v>
      </c>
      <c r="K71" s="43">
        <f>K72+K73</f>
        <v>50000</v>
      </c>
      <c r="L71" s="43"/>
      <c r="M71" s="43">
        <f t="shared" si="49"/>
        <v>50000</v>
      </c>
      <c r="N71" s="43">
        <f t="shared" si="49"/>
        <v>0</v>
      </c>
      <c r="O71" s="43">
        <f t="shared" si="49"/>
        <v>0</v>
      </c>
      <c r="P71" s="43">
        <f t="shared" ref="P71" si="50">P72+P73</f>
        <v>50000</v>
      </c>
      <c r="Q71" s="43"/>
      <c r="R71" s="43">
        <v>60000</v>
      </c>
      <c r="S71" s="33"/>
      <c r="T71" s="43">
        <v>60000</v>
      </c>
      <c r="U71" s="33"/>
    </row>
    <row r="72" spans="4:21" ht="30" x14ac:dyDescent="0.25">
      <c r="D72" s="23" t="s">
        <v>110</v>
      </c>
      <c r="E72" s="26" t="s">
        <v>111</v>
      </c>
      <c r="F72" s="34">
        <v>30000</v>
      </c>
      <c r="G72" s="43"/>
      <c r="H72" s="34"/>
      <c r="I72" s="35"/>
      <c r="J72" s="43"/>
      <c r="K72" s="43"/>
      <c r="L72" s="120"/>
      <c r="M72" s="43"/>
      <c r="N72" s="46"/>
      <c r="O72" s="33"/>
      <c r="P72" s="43"/>
      <c r="Q72" s="33"/>
      <c r="R72" s="43"/>
      <c r="S72" s="33"/>
      <c r="T72" s="43"/>
      <c r="U72" s="33"/>
    </row>
    <row r="73" spans="4:21" ht="30" x14ac:dyDescent="0.25">
      <c r="D73" s="6" t="s">
        <v>74</v>
      </c>
      <c r="E73" s="26" t="s">
        <v>33</v>
      </c>
      <c r="F73" s="34">
        <v>65000</v>
      </c>
      <c r="G73" s="43">
        <v>50000</v>
      </c>
      <c r="H73" s="34"/>
      <c r="I73" s="37"/>
      <c r="J73" s="43">
        <v>50000</v>
      </c>
      <c r="K73" s="43">
        <v>50000</v>
      </c>
      <c r="L73" s="111"/>
      <c r="M73" s="43">
        <v>50000</v>
      </c>
      <c r="N73" s="48"/>
      <c r="O73" s="33"/>
      <c r="P73" s="43">
        <v>50000</v>
      </c>
      <c r="Q73" s="33"/>
      <c r="R73" s="43">
        <v>51000</v>
      </c>
      <c r="S73" s="33"/>
      <c r="T73" s="43">
        <v>51000</v>
      </c>
      <c r="U73" s="33"/>
    </row>
    <row r="74" spans="4:21" x14ac:dyDescent="0.25">
      <c r="D74" s="216" t="s">
        <v>75</v>
      </c>
      <c r="E74" s="217" t="s">
        <v>34</v>
      </c>
      <c r="F74" s="201">
        <v>140000</v>
      </c>
      <c r="G74" s="196">
        <v>190000</v>
      </c>
      <c r="H74" s="204"/>
      <c r="I74" s="200"/>
      <c r="J74" s="196">
        <v>190000</v>
      </c>
      <c r="K74" s="196">
        <v>190000</v>
      </c>
      <c r="L74" s="115"/>
      <c r="M74" s="196">
        <v>190000</v>
      </c>
      <c r="N74" s="51"/>
      <c r="O74" s="184"/>
      <c r="P74" s="196">
        <v>190000</v>
      </c>
      <c r="Q74" s="112"/>
      <c r="R74" s="196">
        <v>191000</v>
      </c>
      <c r="S74" s="192"/>
      <c r="T74" s="196">
        <v>191000</v>
      </c>
      <c r="U74" s="123"/>
    </row>
    <row r="75" spans="4:21" ht="42.75" customHeight="1" x14ac:dyDescent="0.25">
      <c r="D75" s="216"/>
      <c r="E75" s="217"/>
      <c r="F75" s="203"/>
      <c r="G75" s="197"/>
      <c r="H75" s="206"/>
      <c r="I75" s="200"/>
      <c r="J75" s="197"/>
      <c r="K75" s="197"/>
      <c r="L75" s="117"/>
      <c r="M75" s="197"/>
      <c r="N75" s="53"/>
      <c r="O75" s="186"/>
      <c r="P75" s="197"/>
      <c r="Q75" s="114"/>
      <c r="R75" s="197"/>
      <c r="S75" s="193"/>
      <c r="T75" s="197"/>
      <c r="U75" s="123"/>
    </row>
    <row r="76" spans="4:21" ht="66.75" customHeight="1" x14ac:dyDescent="0.25">
      <c r="D76" s="64" t="s">
        <v>133</v>
      </c>
      <c r="E76" s="60" t="s">
        <v>154</v>
      </c>
      <c r="F76" s="62">
        <v>170000</v>
      </c>
      <c r="G76" s="66">
        <v>170000</v>
      </c>
      <c r="H76" s="63"/>
      <c r="I76" s="61"/>
      <c r="J76" s="150">
        <v>170000</v>
      </c>
      <c r="K76" s="110">
        <v>170000</v>
      </c>
      <c r="L76" s="111"/>
      <c r="M76" s="43">
        <v>170000</v>
      </c>
      <c r="N76" s="65"/>
      <c r="O76" s="59"/>
      <c r="P76" s="43">
        <v>170000</v>
      </c>
      <c r="Q76" s="114"/>
      <c r="R76" s="43">
        <v>171000</v>
      </c>
      <c r="S76" s="58"/>
      <c r="T76" s="43">
        <v>171000</v>
      </c>
      <c r="U76" s="123"/>
    </row>
    <row r="77" spans="4:21" ht="60" x14ac:dyDescent="0.25">
      <c r="D77" s="23" t="s">
        <v>112</v>
      </c>
      <c r="E77" s="26" t="s">
        <v>155</v>
      </c>
      <c r="F77" s="34">
        <v>60000</v>
      </c>
      <c r="G77" s="43"/>
      <c r="H77" s="34"/>
      <c r="I77" s="37"/>
      <c r="J77" s="43"/>
      <c r="K77" s="43"/>
      <c r="L77" s="111"/>
      <c r="M77" s="43"/>
      <c r="N77" s="48"/>
      <c r="O77" s="33"/>
      <c r="P77" s="43"/>
      <c r="Q77" s="33"/>
      <c r="R77" s="43"/>
      <c r="S77" s="33"/>
      <c r="T77" s="43"/>
      <c r="U77" s="33"/>
    </row>
    <row r="78" spans="4:21" ht="60" x14ac:dyDescent="0.25">
      <c r="D78" s="23" t="s">
        <v>113</v>
      </c>
      <c r="E78" s="26" t="s">
        <v>114</v>
      </c>
      <c r="F78" s="34">
        <v>150000</v>
      </c>
      <c r="G78" s="43">
        <v>240000</v>
      </c>
      <c r="H78" s="34"/>
      <c r="I78" s="37"/>
      <c r="J78" s="43">
        <v>240000</v>
      </c>
      <c r="K78" s="43">
        <v>240000</v>
      </c>
      <c r="L78" s="111"/>
      <c r="M78" s="43">
        <v>245000</v>
      </c>
      <c r="N78" s="48"/>
      <c r="O78" s="33"/>
      <c r="P78" s="43">
        <v>245000</v>
      </c>
      <c r="Q78" s="33"/>
      <c r="R78" s="43">
        <v>246000</v>
      </c>
      <c r="S78" s="33"/>
      <c r="T78" s="43">
        <v>246000</v>
      </c>
      <c r="U78" s="33"/>
    </row>
    <row r="79" spans="4:21" ht="42.75" x14ac:dyDescent="0.25">
      <c r="D79" s="6" t="s">
        <v>76</v>
      </c>
      <c r="E79" s="26" t="s">
        <v>35</v>
      </c>
      <c r="F79" s="34">
        <v>1873000</v>
      </c>
      <c r="G79" s="43">
        <v>2130000</v>
      </c>
      <c r="H79" s="34"/>
      <c r="I79" s="37"/>
      <c r="J79" s="43">
        <v>2130000</v>
      </c>
      <c r="K79" s="43">
        <f>J79+L79</f>
        <v>1620000</v>
      </c>
      <c r="L79" s="111">
        <v>-510000</v>
      </c>
      <c r="M79" s="43">
        <v>2143000</v>
      </c>
      <c r="N79" s="48"/>
      <c r="O79" s="33"/>
      <c r="P79" s="43">
        <v>2143000</v>
      </c>
      <c r="Q79" s="33"/>
      <c r="R79" s="43">
        <v>2151000</v>
      </c>
      <c r="S79" s="33"/>
      <c r="T79" s="43">
        <v>2151000</v>
      </c>
      <c r="U79" s="33"/>
    </row>
    <row r="80" spans="4:21" x14ac:dyDescent="0.25">
      <c r="D80" s="9" t="s">
        <v>85</v>
      </c>
      <c r="E80" s="30" t="s">
        <v>86</v>
      </c>
      <c r="F80" s="72">
        <v>180000</v>
      </c>
      <c r="G80" s="43"/>
      <c r="H80" s="34"/>
      <c r="I80" s="37"/>
      <c r="J80" s="143"/>
      <c r="K80" s="43">
        <f>K81</f>
        <v>97000</v>
      </c>
      <c r="L80" s="38">
        <f>L81</f>
        <v>97000</v>
      </c>
      <c r="M80" s="43"/>
      <c r="N80" s="48"/>
      <c r="O80" s="33"/>
      <c r="P80" s="43"/>
      <c r="Q80" s="33"/>
      <c r="R80" s="43"/>
      <c r="S80" s="33"/>
      <c r="T80" s="43"/>
      <c r="U80" s="33"/>
    </row>
    <row r="81" spans="4:21" x14ac:dyDescent="0.25">
      <c r="D81" s="10" t="s">
        <v>87</v>
      </c>
      <c r="E81" s="26" t="s">
        <v>88</v>
      </c>
      <c r="F81" s="34">
        <v>180000</v>
      </c>
      <c r="G81" s="43"/>
      <c r="H81" s="34"/>
      <c r="I81" s="37"/>
      <c r="J81" s="143"/>
      <c r="K81" s="43">
        <f>J81+L81</f>
        <v>97000</v>
      </c>
      <c r="L81" s="111">
        <v>97000</v>
      </c>
      <c r="M81" s="43">
        <f>I81+N81</f>
        <v>0</v>
      </c>
      <c r="N81" s="48"/>
      <c r="O81" s="33"/>
      <c r="P81" s="43">
        <f>M81+Q81</f>
        <v>0</v>
      </c>
      <c r="Q81" s="33"/>
      <c r="R81" s="43">
        <f>O81+S81</f>
        <v>0</v>
      </c>
      <c r="S81" s="33"/>
      <c r="T81" s="43">
        <f t="shared" si="42"/>
        <v>0</v>
      </c>
      <c r="U81" s="33"/>
    </row>
    <row r="82" spans="4:21" x14ac:dyDescent="0.25">
      <c r="D82" s="14" t="s">
        <v>128</v>
      </c>
      <c r="E82" s="30" t="s">
        <v>36</v>
      </c>
      <c r="F82" s="38" t="e">
        <f t="shared" ref="F82" si="51">SUM(F83+F87+F110+F161)</f>
        <v>#REF!</v>
      </c>
      <c r="G82" s="38">
        <f>SUM(G83+G87+G110+G161)</f>
        <v>479599689.15000004</v>
      </c>
      <c r="H82" s="38">
        <f t="shared" ref="H82:U82" si="52">SUM(H83+H87+H110+H161)</f>
        <v>0</v>
      </c>
      <c r="I82" s="38">
        <f t="shared" si="52"/>
        <v>0</v>
      </c>
      <c r="J82" s="38">
        <f t="shared" si="52"/>
        <v>535729316.88</v>
      </c>
      <c r="K82" s="38">
        <f t="shared" si="52"/>
        <v>511113855.93000001</v>
      </c>
      <c r="L82" s="38">
        <f t="shared" si="52"/>
        <v>-24615460.949999999</v>
      </c>
      <c r="M82" s="38">
        <f t="shared" si="52"/>
        <v>625184908.70000005</v>
      </c>
      <c r="N82" s="38">
        <f t="shared" si="52"/>
        <v>0</v>
      </c>
      <c r="O82" s="38">
        <f t="shared" si="52"/>
        <v>0</v>
      </c>
      <c r="P82" s="38">
        <f t="shared" si="52"/>
        <v>625184908.70000005</v>
      </c>
      <c r="Q82" s="38">
        <f t="shared" si="52"/>
        <v>0</v>
      </c>
      <c r="R82" s="38">
        <f t="shared" si="52"/>
        <v>452876114.06</v>
      </c>
      <c r="S82" s="38">
        <f t="shared" si="52"/>
        <v>0</v>
      </c>
      <c r="T82" s="38">
        <f t="shared" si="52"/>
        <v>452876114.06</v>
      </c>
      <c r="U82" s="38">
        <f t="shared" si="52"/>
        <v>0</v>
      </c>
    </row>
    <row r="83" spans="4:21" x14ac:dyDescent="0.25">
      <c r="D83" s="14" t="s">
        <v>164</v>
      </c>
      <c r="E83" s="30" t="s">
        <v>37</v>
      </c>
      <c r="F83" s="38">
        <f t="shared" ref="F83:U83" si="53">SUM(F84:F85)</f>
        <v>154234350</v>
      </c>
      <c r="G83" s="38">
        <f t="shared" si="53"/>
        <v>138164900</v>
      </c>
      <c r="H83" s="38">
        <f t="shared" si="53"/>
        <v>0</v>
      </c>
      <c r="I83" s="38">
        <f t="shared" si="53"/>
        <v>0</v>
      </c>
      <c r="J83" s="38">
        <f>J84+J85+J86</f>
        <v>139527100</v>
      </c>
      <c r="K83" s="38">
        <f>K84+K85+K86</f>
        <v>139527100</v>
      </c>
      <c r="L83" s="38">
        <f>L84+L85+L86</f>
        <v>0</v>
      </c>
      <c r="M83" s="38">
        <f t="shared" si="53"/>
        <v>115427000</v>
      </c>
      <c r="N83" s="38">
        <f t="shared" si="53"/>
        <v>0</v>
      </c>
      <c r="O83" s="38">
        <f t="shared" si="53"/>
        <v>0</v>
      </c>
      <c r="P83" s="38">
        <f t="shared" si="53"/>
        <v>115427000</v>
      </c>
      <c r="Q83" s="38">
        <f t="shared" si="53"/>
        <v>0</v>
      </c>
      <c r="R83" s="38">
        <f t="shared" si="53"/>
        <v>114587000</v>
      </c>
      <c r="S83" s="38">
        <f t="shared" si="53"/>
        <v>0</v>
      </c>
      <c r="T83" s="38">
        <f t="shared" si="53"/>
        <v>114587000</v>
      </c>
      <c r="U83" s="38">
        <f t="shared" si="53"/>
        <v>0</v>
      </c>
    </row>
    <row r="84" spans="4:21" ht="30" x14ac:dyDescent="0.25">
      <c r="D84" s="87" t="s">
        <v>156</v>
      </c>
      <c r="E84" s="26" t="s">
        <v>172</v>
      </c>
      <c r="F84" s="34">
        <v>114272000</v>
      </c>
      <c r="G84" s="56">
        <v>114166000</v>
      </c>
      <c r="H84" s="34"/>
      <c r="I84" s="37"/>
      <c r="J84" s="143">
        <v>114166000</v>
      </c>
      <c r="K84" s="111">
        <f>G84+L84</f>
        <v>114166000</v>
      </c>
      <c r="L84" s="111"/>
      <c r="M84" s="56">
        <v>115427000</v>
      </c>
      <c r="N84" s="48"/>
      <c r="O84" s="33"/>
      <c r="P84" s="33">
        <f>M84+Q84</f>
        <v>115427000</v>
      </c>
      <c r="Q84" s="33"/>
      <c r="R84" s="56">
        <v>114587000</v>
      </c>
      <c r="S84" s="33"/>
      <c r="T84" s="33">
        <f>R84+U84</f>
        <v>114587000</v>
      </c>
      <c r="U84" s="33"/>
    </row>
    <row r="85" spans="4:21" ht="30" x14ac:dyDescent="0.25">
      <c r="D85" s="87" t="s">
        <v>157</v>
      </c>
      <c r="E85" s="26" t="s">
        <v>38</v>
      </c>
      <c r="F85" s="34">
        <v>39962350</v>
      </c>
      <c r="G85" s="56">
        <v>23998900</v>
      </c>
      <c r="H85" s="34"/>
      <c r="I85" s="37"/>
      <c r="J85" s="143">
        <v>23998900</v>
      </c>
      <c r="K85" s="111">
        <f>G85+L85</f>
        <v>23998900</v>
      </c>
      <c r="L85" s="111"/>
      <c r="M85" s="56">
        <v>0</v>
      </c>
      <c r="N85" s="48"/>
      <c r="O85" s="33"/>
      <c r="P85" s="33">
        <f>M85+Q85</f>
        <v>0</v>
      </c>
      <c r="Q85" s="33"/>
      <c r="R85" s="56">
        <v>0</v>
      </c>
      <c r="S85" s="33"/>
      <c r="T85" s="33">
        <f>R85+U85</f>
        <v>0</v>
      </c>
      <c r="U85" s="33"/>
    </row>
    <row r="86" spans="4:21" x14ac:dyDescent="0.25">
      <c r="D86" s="173" t="s">
        <v>222</v>
      </c>
      <c r="E86" s="174" t="s">
        <v>223</v>
      </c>
      <c r="F86" s="34"/>
      <c r="G86" s="56"/>
      <c r="H86" s="34"/>
      <c r="I86" s="172"/>
      <c r="J86" s="172">
        <v>1362200</v>
      </c>
      <c r="K86" s="172">
        <f>J86+L86</f>
        <v>1362200</v>
      </c>
      <c r="L86" s="172"/>
      <c r="M86" s="56"/>
      <c r="N86" s="172"/>
      <c r="O86" s="33"/>
      <c r="P86" s="33"/>
      <c r="Q86" s="33"/>
      <c r="R86" s="56"/>
      <c r="S86" s="33"/>
      <c r="T86" s="33"/>
      <c r="U86" s="33"/>
    </row>
    <row r="87" spans="4:21" x14ac:dyDescent="0.25">
      <c r="D87" s="5" t="s">
        <v>165</v>
      </c>
      <c r="E87" s="31" t="s">
        <v>39</v>
      </c>
      <c r="F87" s="38" t="e">
        <f>F103+#REF!+#REF!+#REF!+#REF!+#REF!+#REF!+#REF!</f>
        <v>#REF!</v>
      </c>
      <c r="G87" s="38">
        <f t="shared" ref="G87:I87" si="54">G103+G88+G89+G90+G91+G92+G98+G99</f>
        <v>10733911</v>
      </c>
      <c r="H87" s="38">
        <f t="shared" si="54"/>
        <v>0</v>
      </c>
      <c r="I87" s="38">
        <f t="shared" si="54"/>
        <v>0</v>
      </c>
      <c r="J87" s="38">
        <f>J103+J88+J89+J90+J91+J92+J98+J99+J93+J94+J100+J101+J102+J97</f>
        <v>65594380.259999998</v>
      </c>
      <c r="K87" s="38">
        <f>K103+K88+K89+K90+K91+K92+K98+K99+K93+K94+K100+K101+K102+K97</f>
        <v>40684819.310000002</v>
      </c>
      <c r="L87" s="38">
        <f>L103+L88+L89+L90+L91+L92+L98+L99+L93+L94+L100+L101+L102+L97</f>
        <v>-24909560.949999999</v>
      </c>
      <c r="M87" s="38">
        <f t="shared" ref="M87:O87" si="55">M103+M88+M89+M90+M91+M92+M98+M99+M97</f>
        <v>190911978.5</v>
      </c>
      <c r="N87" s="38">
        <f t="shared" si="55"/>
        <v>0</v>
      </c>
      <c r="O87" s="38">
        <f t="shared" si="55"/>
        <v>0</v>
      </c>
      <c r="P87" s="38">
        <f>P103+P88+P89+P90+P91+P92+P98+P99+P97</f>
        <v>190911978.5</v>
      </c>
      <c r="Q87" s="38">
        <f>Q103+Q88+Q89+Q90+Q91+Q92+Q98+Q99+Q97</f>
        <v>0</v>
      </c>
      <c r="R87" s="38">
        <f t="shared" ref="R87:S87" si="56">R103+R88+R89+R90+R91+R92+R98+R99+R95+R96</f>
        <v>14171175</v>
      </c>
      <c r="S87" s="38">
        <f t="shared" si="56"/>
        <v>0</v>
      </c>
      <c r="T87" s="38">
        <f>T103+T88+T89+T90+T91+T92+T98+T99+T95+T96</f>
        <v>14171175</v>
      </c>
      <c r="U87" s="38">
        <f>U103+U88+U89+U90+U91+U92+U98+U99+U95+U96</f>
        <v>0</v>
      </c>
    </row>
    <row r="88" spans="4:21" ht="45" x14ac:dyDescent="0.25">
      <c r="D88" s="136" t="s">
        <v>183</v>
      </c>
      <c r="E88" s="27" t="s">
        <v>184</v>
      </c>
      <c r="F88" s="38"/>
      <c r="G88" s="133">
        <v>1775797</v>
      </c>
      <c r="H88" s="133"/>
      <c r="I88" s="133"/>
      <c r="J88" s="143">
        <v>0</v>
      </c>
      <c r="K88" s="133">
        <f>J88+L88</f>
        <v>0</v>
      </c>
      <c r="L88" s="133"/>
      <c r="M88" s="38"/>
      <c r="N88" s="38"/>
      <c r="O88" s="38"/>
      <c r="P88" s="38">
        <f>M88+Q88</f>
        <v>0</v>
      </c>
      <c r="Q88" s="38"/>
      <c r="R88" s="133"/>
      <c r="S88" s="133"/>
      <c r="T88" s="133">
        <f>R88+U88</f>
        <v>0</v>
      </c>
      <c r="U88" s="133"/>
    </row>
    <row r="89" spans="4:21" ht="45" x14ac:dyDescent="0.25">
      <c r="D89" s="136" t="s">
        <v>183</v>
      </c>
      <c r="E89" s="27" t="s">
        <v>189</v>
      </c>
      <c r="F89" s="38"/>
      <c r="G89" s="133"/>
      <c r="H89" s="133"/>
      <c r="I89" s="133"/>
      <c r="J89" s="143"/>
      <c r="K89" s="133">
        <f t="shared" ref="K89:K99" si="57">G89+L89</f>
        <v>0</v>
      </c>
      <c r="L89" s="133"/>
      <c r="M89" s="133">
        <v>512097.5</v>
      </c>
      <c r="N89" s="133"/>
      <c r="O89" s="133"/>
      <c r="P89" s="133">
        <f>M89+Q89</f>
        <v>512097.5</v>
      </c>
      <c r="Q89" s="133"/>
      <c r="R89" s="133"/>
      <c r="S89" s="133"/>
      <c r="T89" s="133">
        <f t="shared" ref="T89:T99" si="58">R89+U89</f>
        <v>0</v>
      </c>
      <c r="U89" s="133"/>
    </row>
    <row r="90" spans="4:21" ht="60" x14ac:dyDescent="0.25">
      <c r="D90" s="136" t="s">
        <v>183</v>
      </c>
      <c r="E90" s="27" t="s">
        <v>190</v>
      </c>
      <c r="F90" s="38"/>
      <c r="G90" s="133"/>
      <c r="H90" s="133"/>
      <c r="I90" s="133"/>
      <c r="J90" s="143"/>
      <c r="K90" s="133">
        <f t="shared" si="57"/>
        <v>0</v>
      </c>
      <c r="L90" s="133"/>
      <c r="M90" s="133">
        <v>38606081</v>
      </c>
      <c r="N90" s="133"/>
      <c r="O90" s="133"/>
      <c r="P90" s="133">
        <f>M90+Q90</f>
        <v>38606081</v>
      </c>
      <c r="Q90" s="133"/>
      <c r="R90" s="133"/>
      <c r="S90" s="133"/>
      <c r="T90" s="133">
        <f t="shared" si="58"/>
        <v>0</v>
      </c>
      <c r="U90" s="133"/>
    </row>
    <row r="91" spans="4:21" ht="45" x14ac:dyDescent="0.25">
      <c r="D91" s="136" t="s">
        <v>183</v>
      </c>
      <c r="E91" s="27" t="s">
        <v>191</v>
      </c>
      <c r="F91" s="38"/>
      <c r="G91" s="133"/>
      <c r="H91" s="133"/>
      <c r="I91" s="133"/>
      <c r="J91" s="143"/>
      <c r="K91" s="133">
        <f t="shared" si="57"/>
        <v>0</v>
      </c>
      <c r="L91" s="133"/>
      <c r="M91" s="133">
        <v>1045000</v>
      </c>
      <c r="N91" s="133"/>
      <c r="O91" s="133"/>
      <c r="P91" s="133">
        <f>M91+Q91</f>
        <v>1045000</v>
      </c>
      <c r="Q91" s="133"/>
      <c r="R91" s="133"/>
      <c r="S91" s="133"/>
      <c r="T91" s="133">
        <f t="shared" si="58"/>
        <v>0</v>
      </c>
      <c r="U91" s="133"/>
    </row>
    <row r="92" spans="4:21" ht="45" x14ac:dyDescent="0.25">
      <c r="D92" s="136" t="s">
        <v>183</v>
      </c>
      <c r="E92" s="27" t="s">
        <v>192</v>
      </c>
      <c r="F92" s="38"/>
      <c r="G92" s="133"/>
      <c r="H92" s="133"/>
      <c r="I92" s="133"/>
      <c r="J92" s="143"/>
      <c r="K92" s="133">
        <f t="shared" si="57"/>
        <v>0</v>
      </c>
      <c r="L92" s="133"/>
      <c r="M92" s="133"/>
      <c r="N92" s="133"/>
      <c r="O92" s="133"/>
      <c r="P92" s="133">
        <f>M92+Q92</f>
        <v>0</v>
      </c>
      <c r="Q92" s="133"/>
      <c r="R92" s="133">
        <v>1047375</v>
      </c>
      <c r="S92" s="133"/>
      <c r="T92" s="133">
        <f t="shared" si="58"/>
        <v>1047375</v>
      </c>
      <c r="U92" s="133"/>
    </row>
    <row r="93" spans="4:21" ht="60" x14ac:dyDescent="0.25">
      <c r="D93" s="138" t="s">
        <v>183</v>
      </c>
      <c r="E93" s="27" t="s">
        <v>217</v>
      </c>
      <c r="F93" s="38"/>
      <c r="G93" s="137"/>
      <c r="H93" s="137"/>
      <c r="I93" s="137"/>
      <c r="J93" s="143">
        <v>3120688.63</v>
      </c>
      <c r="K93" s="139">
        <f>J93+L93</f>
        <v>3120688.63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38" t="s">
        <v>183</v>
      </c>
      <c r="E94" s="27" t="s">
        <v>218</v>
      </c>
      <c r="F94" s="38"/>
      <c r="G94" s="137"/>
      <c r="H94" s="137"/>
      <c r="I94" s="137"/>
      <c r="J94" s="143">
        <v>5450606</v>
      </c>
      <c r="K94" s="143">
        <f>J94+L94</f>
        <v>5450606</v>
      </c>
      <c r="L94" s="137"/>
      <c r="M94" s="137"/>
      <c r="N94" s="137"/>
      <c r="O94" s="137"/>
      <c r="P94" s="137"/>
      <c r="Q94" s="137"/>
      <c r="R94" s="137"/>
      <c r="S94" s="137"/>
      <c r="T94" s="137"/>
      <c r="U94" s="137"/>
    </row>
    <row r="95" spans="4:21" ht="60" x14ac:dyDescent="0.25">
      <c r="D95" s="157" t="s">
        <v>183</v>
      </c>
      <c r="E95" s="27" t="s">
        <v>209</v>
      </c>
      <c r="F95" s="38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>
        <f>R95+U95</f>
        <v>0</v>
      </c>
      <c r="U95" s="156"/>
    </row>
    <row r="96" spans="4:21" ht="60" x14ac:dyDescent="0.25">
      <c r="D96" s="157" t="s">
        <v>183</v>
      </c>
      <c r="E96" s="27" t="s">
        <v>210</v>
      </c>
      <c r="F96" s="38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>
        <v>12375000</v>
      </c>
      <c r="S96" s="156"/>
      <c r="T96" s="156">
        <f>R96+U96</f>
        <v>12375000</v>
      </c>
      <c r="U96" s="156"/>
    </row>
    <row r="97" spans="4:21" ht="45" x14ac:dyDescent="0.25">
      <c r="D97" s="162" t="s">
        <v>183</v>
      </c>
      <c r="E97" s="27" t="s">
        <v>212</v>
      </c>
      <c r="F97" s="38"/>
      <c r="G97" s="163"/>
      <c r="H97" s="163"/>
      <c r="I97" s="163"/>
      <c r="J97" s="163">
        <v>30000000</v>
      </c>
      <c r="K97" s="163">
        <f>J97+L97</f>
        <v>5000000</v>
      </c>
      <c r="L97" s="163">
        <v>-25000000</v>
      </c>
      <c r="M97" s="163">
        <v>150000000</v>
      </c>
      <c r="N97" s="163"/>
      <c r="O97" s="163"/>
      <c r="P97" s="163">
        <f>M97+Q97</f>
        <v>150000000</v>
      </c>
      <c r="Q97" s="163"/>
      <c r="R97" s="163"/>
      <c r="S97" s="163"/>
      <c r="T97" s="163"/>
      <c r="U97" s="163"/>
    </row>
    <row r="98" spans="4:21" ht="60" x14ac:dyDescent="0.25">
      <c r="D98" s="136" t="s">
        <v>185</v>
      </c>
      <c r="E98" s="27" t="s">
        <v>188</v>
      </c>
      <c r="F98" s="38"/>
      <c r="G98" s="133">
        <v>6609314</v>
      </c>
      <c r="H98" s="133"/>
      <c r="I98" s="133"/>
      <c r="J98" s="143">
        <v>6609314.0099999998</v>
      </c>
      <c r="K98" s="133">
        <f>J98+L98</f>
        <v>6609314.0099999998</v>
      </c>
      <c r="L98" s="133"/>
      <c r="M98" s="38"/>
      <c r="N98" s="38"/>
      <c r="O98" s="38"/>
      <c r="P98" s="38">
        <f>M98+Q98</f>
        <v>0</v>
      </c>
      <c r="Q98" s="38"/>
      <c r="R98" s="133"/>
      <c r="S98" s="133"/>
      <c r="T98" s="133">
        <f t="shared" si="58"/>
        <v>0</v>
      </c>
      <c r="U98" s="133"/>
    </row>
    <row r="99" spans="4:21" ht="75" x14ac:dyDescent="0.25">
      <c r="D99" s="136" t="s">
        <v>186</v>
      </c>
      <c r="E99" s="27" t="s">
        <v>187</v>
      </c>
      <c r="F99" s="38"/>
      <c r="G99" s="133">
        <v>1600000</v>
      </c>
      <c r="H99" s="133"/>
      <c r="I99" s="133"/>
      <c r="J99" s="143">
        <v>1600000</v>
      </c>
      <c r="K99" s="133">
        <f t="shared" si="57"/>
        <v>1600000</v>
      </c>
      <c r="L99" s="133"/>
      <c r="M99" s="38"/>
      <c r="N99" s="38"/>
      <c r="O99" s="38"/>
      <c r="P99" s="38">
        <f>M99+Q99</f>
        <v>0</v>
      </c>
      <c r="Q99" s="38"/>
      <c r="R99" s="38"/>
      <c r="S99" s="38"/>
      <c r="T99" s="133">
        <f t="shared" si="58"/>
        <v>0</v>
      </c>
      <c r="U99" s="38"/>
    </row>
    <row r="100" spans="4:21" ht="60" x14ac:dyDescent="0.25">
      <c r="D100" s="140" t="s">
        <v>195</v>
      </c>
      <c r="E100" s="27" t="s">
        <v>196</v>
      </c>
      <c r="F100" s="38"/>
      <c r="G100" s="141"/>
      <c r="H100" s="141"/>
      <c r="I100" s="141"/>
      <c r="J100" s="143">
        <v>1596270.72</v>
      </c>
      <c r="K100" s="141">
        <f>J100+L100</f>
        <v>1596270.72</v>
      </c>
      <c r="L100" s="141"/>
      <c r="M100" s="38"/>
      <c r="N100" s="38"/>
      <c r="O100" s="38"/>
      <c r="P100" s="38"/>
      <c r="Q100" s="38"/>
      <c r="R100" s="38"/>
      <c r="S100" s="38"/>
      <c r="T100" s="141"/>
      <c r="U100" s="38"/>
    </row>
    <row r="101" spans="4:21" ht="60" x14ac:dyDescent="0.25">
      <c r="D101" s="153" t="s">
        <v>202</v>
      </c>
      <c r="E101" s="27" t="s">
        <v>203</v>
      </c>
      <c r="F101" s="38"/>
      <c r="G101" s="151"/>
      <c r="H101" s="151"/>
      <c r="I101" s="151"/>
      <c r="J101" s="151">
        <v>409674</v>
      </c>
      <c r="K101" s="151">
        <f>J101+L101</f>
        <v>409674</v>
      </c>
      <c r="L101" s="151"/>
      <c r="M101" s="38"/>
      <c r="N101" s="38"/>
      <c r="O101" s="38"/>
      <c r="P101" s="38"/>
      <c r="Q101" s="38"/>
      <c r="R101" s="38"/>
      <c r="S101" s="38"/>
      <c r="T101" s="151"/>
      <c r="U101" s="38"/>
    </row>
    <row r="102" spans="4:21" ht="63.75" customHeight="1" x14ac:dyDescent="0.25">
      <c r="D102" s="153" t="s">
        <v>202</v>
      </c>
      <c r="E102" s="27" t="s">
        <v>204</v>
      </c>
      <c r="F102" s="38"/>
      <c r="G102" s="151"/>
      <c r="H102" s="151"/>
      <c r="I102" s="151"/>
      <c r="J102" s="151">
        <v>100000</v>
      </c>
      <c r="K102" s="151">
        <f>J102+L102</f>
        <v>100000</v>
      </c>
      <c r="L102" s="151"/>
      <c r="M102" s="38"/>
      <c r="N102" s="38"/>
      <c r="O102" s="38"/>
      <c r="P102" s="38"/>
      <c r="Q102" s="38"/>
      <c r="R102" s="38"/>
      <c r="S102" s="38"/>
      <c r="T102" s="151"/>
      <c r="U102" s="38"/>
    </row>
    <row r="103" spans="4:21" ht="30.75" customHeight="1" x14ac:dyDescent="0.25">
      <c r="D103" s="5" t="s">
        <v>166</v>
      </c>
      <c r="E103" s="31" t="s">
        <v>109</v>
      </c>
      <c r="F103" s="38" t="e">
        <f>F104+#REF!+#REF!</f>
        <v>#REF!</v>
      </c>
      <c r="G103" s="38">
        <f>G104</f>
        <v>748800</v>
      </c>
      <c r="H103" s="38">
        <f t="shared" ref="H103:I103" si="59">H104</f>
        <v>0</v>
      </c>
      <c r="I103" s="38">
        <f t="shared" si="59"/>
        <v>0</v>
      </c>
      <c r="J103" s="38">
        <f>J104+J105+J106+J107+J108+J109</f>
        <v>16707826.9</v>
      </c>
      <c r="K103" s="38">
        <f>K104+K105+K106+K107+K108+K109</f>
        <v>16798265.950000003</v>
      </c>
      <c r="L103" s="38">
        <f>L104+L105+L106+L107+L108+L109</f>
        <v>90439.05</v>
      </c>
      <c r="M103" s="38">
        <f t="shared" ref="M103:U103" si="60">M104</f>
        <v>748800</v>
      </c>
      <c r="N103" s="38">
        <f t="shared" si="60"/>
        <v>0</v>
      </c>
      <c r="O103" s="38">
        <f t="shared" si="60"/>
        <v>0</v>
      </c>
      <c r="P103" s="38">
        <f t="shared" si="60"/>
        <v>748800</v>
      </c>
      <c r="Q103" s="38">
        <f t="shared" si="60"/>
        <v>0</v>
      </c>
      <c r="R103" s="38">
        <f t="shared" si="60"/>
        <v>748800</v>
      </c>
      <c r="S103" s="38">
        <f t="shared" si="60"/>
        <v>0</v>
      </c>
      <c r="T103" s="38">
        <f t="shared" si="60"/>
        <v>748800</v>
      </c>
      <c r="U103" s="38">
        <f t="shared" si="60"/>
        <v>0</v>
      </c>
    </row>
    <row r="104" spans="4:21" ht="60" x14ac:dyDescent="0.25">
      <c r="D104" s="92" t="s">
        <v>167</v>
      </c>
      <c r="E104" s="27" t="s">
        <v>119</v>
      </c>
      <c r="F104" s="34">
        <v>748800</v>
      </c>
      <c r="G104" s="56">
        <v>748800</v>
      </c>
      <c r="H104" s="34"/>
      <c r="I104" s="37"/>
      <c r="J104" s="143">
        <v>681408</v>
      </c>
      <c r="K104" s="111">
        <f t="shared" ref="K104:K109" si="61">J104+L104</f>
        <v>681408</v>
      </c>
      <c r="L104" s="111"/>
      <c r="M104" s="56">
        <v>748800</v>
      </c>
      <c r="N104" s="48"/>
      <c r="O104" s="33"/>
      <c r="P104" s="33">
        <f>M104+Q104</f>
        <v>748800</v>
      </c>
      <c r="Q104" s="33"/>
      <c r="R104" s="56">
        <v>748800</v>
      </c>
      <c r="S104" s="33"/>
      <c r="T104" s="33">
        <f>R104+U104</f>
        <v>748800</v>
      </c>
      <c r="U104" s="33"/>
    </row>
    <row r="105" spans="4:21" ht="75" x14ac:dyDescent="0.25">
      <c r="D105" s="157" t="s">
        <v>205</v>
      </c>
      <c r="E105" s="158" t="s">
        <v>207</v>
      </c>
      <c r="F105" s="34"/>
      <c r="G105" s="56"/>
      <c r="H105" s="34"/>
      <c r="I105" s="156"/>
      <c r="J105" s="156">
        <v>2450000</v>
      </c>
      <c r="K105" s="156">
        <f t="shared" si="61"/>
        <v>2450000</v>
      </c>
      <c r="L105" s="156"/>
      <c r="M105" s="56"/>
      <c r="N105" s="156"/>
      <c r="O105" s="33"/>
      <c r="P105" s="33"/>
      <c r="Q105" s="33"/>
      <c r="R105" s="56"/>
      <c r="S105" s="33"/>
      <c r="T105" s="33"/>
      <c r="U105" s="33"/>
    </row>
    <row r="106" spans="4:21" ht="60" x14ac:dyDescent="0.25">
      <c r="D106" s="157" t="s">
        <v>205</v>
      </c>
      <c r="E106" s="164" t="s">
        <v>208</v>
      </c>
      <c r="F106" s="34"/>
      <c r="G106" s="56"/>
      <c r="H106" s="34"/>
      <c r="I106" s="156"/>
      <c r="J106" s="156">
        <v>4471533.9000000004</v>
      </c>
      <c r="K106" s="156">
        <f t="shared" si="61"/>
        <v>4471533.9000000004</v>
      </c>
      <c r="L106" s="156"/>
      <c r="M106" s="56"/>
      <c r="N106" s="156"/>
      <c r="O106" s="33"/>
      <c r="P106" s="33"/>
      <c r="Q106" s="33"/>
      <c r="R106" s="56"/>
      <c r="S106" s="33"/>
      <c r="T106" s="33"/>
      <c r="U106" s="33"/>
    </row>
    <row r="107" spans="4:21" ht="45" x14ac:dyDescent="0.25">
      <c r="D107" s="155" t="s">
        <v>205</v>
      </c>
      <c r="E107" s="157" t="s">
        <v>206</v>
      </c>
      <c r="F107" s="34"/>
      <c r="G107" s="56"/>
      <c r="H107" s="34"/>
      <c r="I107" s="154"/>
      <c r="J107" s="154">
        <v>5004352</v>
      </c>
      <c r="K107" s="154">
        <f t="shared" si="61"/>
        <v>5004352</v>
      </c>
      <c r="L107" s="154"/>
      <c r="M107" s="56"/>
      <c r="N107" s="154"/>
      <c r="O107" s="33"/>
      <c r="P107" s="33"/>
      <c r="Q107" s="33"/>
      <c r="R107" s="56"/>
      <c r="S107" s="33"/>
      <c r="T107" s="33"/>
      <c r="U107" s="33"/>
    </row>
    <row r="108" spans="4:21" ht="45" x14ac:dyDescent="0.25">
      <c r="D108" s="161" t="s">
        <v>205</v>
      </c>
      <c r="E108" s="178" t="s">
        <v>211</v>
      </c>
      <c r="F108" s="34"/>
      <c r="G108" s="56"/>
      <c r="H108" s="34"/>
      <c r="I108" s="160"/>
      <c r="J108" s="160">
        <v>105533</v>
      </c>
      <c r="K108" s="160">
        <f t="shared" si="61"/>
        <v>195972.05</v>
      </c>
      <c r="L108" s="160">
        <v>90439.05</v>
      </c>
      <c r="M108" s="56"/>
      <c r="N108" s="160"/>
      <c r="O108" s="33"/>
      <c r="P108" s="33"/>
      <c r="Q108" s="33"/>
      <c r="R108" s="56"/>
      <c r="S108" s="33"/>
      <c r="T108" s="33"/>
      <c r="U108" s="33"/>
    </row>
    <row r="109" spans="4:21" ht="60" x14ac:dyDescent="0.25">
      <c r="D109" s="167" t="s">
        <v>205</v>
      </c>
      <c r="E109" s="171" t="s">
        <v>219</v>
      </c>
      <c r="F109" s="34"/>
      <c r="G109" s="56"/>
      <c r="H109" s="34"/>
      <c r="I109" s="168"/>
      <c r="J109" s="168">
        <v>3995000</v>
      </c>
      <c r="K109" s="168">
        <f t="shared" si="61"/>
        <v>3995000</v>
      </c>
      <c r="L109" s="168"/>
      <c r="M109" s="56"/>
      <c r="N109" s="168"/>
      <c r="O109" s="33"/>
      <c r="P109" s="33"/>
      <c r="Q109" s="33"/>
      <c r="R109" s="56"/>
      <c r="S109" s="33"/>
      <c r="T109" s="33"/>
      <c r="U109" s="33"/>
    </row>
    <row r="110" spans="4:21" x14ac:dyDescent="0.25">
      <c r="D110" s="14" t="s">
        <v>168</v>
      </c>
      <c r="E110" s="30" t="s">
        <v>40</v>
      </c>
      <c r="F110" s="38" t="e">
        <f>#REF!+F111+F116+F121+F122+F127+F130+F135+F141+F152+F157+#REF!+#REF!+#REF!+#REF!</f>
        <v>#REF!</v>
      </c>
      <c r="G110" s="38">
        <f>G111+G116+G121+G122+G127+G130+G135+G141+G144+G147+G150+G151+G152+G156+G157</f>
        <v>319548168.15000004</v>
      </c>
      <c r="H110" s="38">
        <f t="shared" ref="H110:L110" si="62">H111+H116+H121+H122+H127+H130+H135+H141+H144+H147+H150+H151+H152+H156+H157</f>
        <v>0</v>
      </c>
      <c r="I110" s="38">
        <f t="shared" si="62"/>
        <v>0</v>
      </c>
      <c r="J110" s="38">
        <f t="shared" si="62"/>
        <v>318188316.62</v>
      </c>
      <c r="K110" s="38">
        <f t="shared" si="62"/>
        <v>318188316.62</v>
      </c>
      <c r="L110" s="38">
        <f t="shared" si="62"/>
        <v>0</v>
      </c>
      <c r="M110" s="38">
        <f t="shared" ref="M110:U110" si="63">M111+M116+M121+M122+M127+M130+M135+M141+M144+M147+M150+M151+M152+M156+M157</f>
        <v>318845930.20000005</v>
      </c>
      <c r="N110" s="38">
        <f t="shared" si="63"/>
        <v>0</v>
      </c>
      <c r="O110" s="38">
        <f t="shared" si="63"/>
        <v>0</v>
      </c>
      <c r="P110" s="38">
        <f t="shared" si="63"/>
        <v>318845930.20000005</v>
      </c>
      <c r="Q110" s="38">
        <f t="shared" si="63"/>
        <v>0</v>
      </c>
      <c r="R110" s="38">
        <f t="shared" si="63"/>
        <v>324117939.06</v>
      </c>
      <c r="S110" s="38">
        <f t="shared" si="63"/>
        <v>0</v>
      </c>
      <c r="T110" s="38">
        <f t="shared" si="63"/>
        <v>324117939.06</v>
      </c>
      <c r="U110" s="38">
        <f t="shared" si="63"/>
        <v>0</v>
      </c>
    </row>
    <row r="111" spans="4:21" ht="15" customHeight="1" x14ac:dyDescent="0.25">
      <c r="D111" s="223" t="s">
        <v>169</v>
      </c>
      <c r="E111" s="228" t="s">
        <v>105</v>
      </c>
      <c r="F111" s="201">
        <v>176381257</v>
      </c>
      <c r="G111" s="187">
        <v>183171956</v>
      </c>
      <c r="H111" s="204"/>
      <c r="I111" s="200"/>
      <c r="J111" s="181">
        <v>183171956</v>
      </c>
      <c r="K111" s="181">
        <f>G111+L111</f>
        <v>183171956</v>
      </c>
      <c r="L111" s="181"/>
      <c r="M111" s="187">
        <v>183171956</v>
      </c>
      <c r="N111" s="51"/>
      <c r="O111" s="184"/>
      <c r="P111" s="192">
        <f>M111+Q111</f>
        <v>183171956</v>
      </c>
      <c r="Q111" s="192"/>
      <c r="R111" s="187">
        <v>183171956</v>
      </c>
      <c r="S111" s="192"/>
      <c r="T111" s="192">
        <f>R111+U111</f>
        <v>183171956</v>
      </c>
      <c r="U111" s="192"/>
    </row>
    <row r="112" spans="4:21" x14ac:dyDescent="0.25">
      <c r="D112" s="224"/>
      <c r="E112" s="229"/>
      <c r="F112" s="202"/>
      <c r="G112" s="188"/>
      <c r="H112" s="205"/>
      <c r="I112" s="200"/>
      <c r="J112" s="182"/>
      <c r="K112" s="182"/>
      <c r="L112" s="182"/>
      <c r="M112" s="188"/>
      <c r="N112" s="52"/>
      <c r="O112" s="185"/>
      <c r="P112" s="194"/>
      <c r="Q112" s="194"/>
      <c r="R112" s="188"/>
      <c r="S112" s="194"/>
      <c r="T112" s="194"/>
      <c r="U112" s="194"/>
    </row>
    <row r="113" spans="4:21" ht="33.6" customHeight="1" x14ac:dyDescent="0.25">
      <c r="D113" s="224"/>
      <c r="E113" s="229"/>
      <c r="F113" s="202"/>
      <c r="G113" s="188"/>
      <c r="H113" s="205"/>
      <c r="I113" s="200"/>
      <c r="J113" s="182"/>
      <c r="K113" s="182"/>
      <c r="L113" s="182"/>
      <c r="M113" s="188"/>
      <c r="N113" s="52"/>
      <c r="O113" s="185"/>
      <c r="P113" s="194"/>
      <c r="Q113" s="194"/>
      <c r="R113" s="188"/>
      <c r="S113" s="194"/>
      <c r="T113" s="194"/>
      <c r="U113" s="194"/>
    </row>
    <row r="114" spans="4:21" ht="14.45" customHeight="1" x14ac:dyDescent="0.25">
      <c r="D114" s="224"/>
      <c r="E114" s="229"/>
      <c r="F114" s="202"/>
      <c r="G114" s="188"/>
      <c r="H114" s="205"/>
      <c r="I114" s="200"/>
      <c r="J114" s="182"/>
      <c r="K114" s="182"/>
      <c r="L114" s="182"/>
      <c r="M114" s="188"/>
      <c r="N114" s="52"/>
      <c r="O114" s="185"/>
      <c r="P114" s="194"/>
      <c r="Q114" s="194"/>
      <c r="R114" s="188"/>
      <c r="S114" s="194"/>
      <c r="T114" s="194"/>
      <c r="U114" s="194"/>
    </row>
    <row r="115" spans="4:21" x14ac:dyDescent="0.25">
      <c r="D115" s="224"/>
      <c r="E115" s="230"/>
      <c r="F115" s="203"/>
      <c r="G115" s="189"/>
      <c r="H115" s="206"/>
      <c r="I115" s="200"/>
      <c r="J115" s="183"/>
      <c r="K115" s="183"/>
      <c r="L115" s="183"/>
      <c r="M115" s="189"/>
      <c r="N115" s="53"/>
      <c r="O115" s="186"/>
      <c r="P115" s="193"/>
      <c r="Q115" s="193"/>
      <c r="R115" s="189"/>
      <c r="S115" s="193"/>
      <c r="T115" s="193"/>
      <c r="U115" s="193"/>
    </row>
    <row r="116" spans="4:21" ht="15" customHeight="1" x14ac:dyDescent="0.25">
      <c r="D116" s="223" t="s">
        <v>169</v>
      </c>
      <c r="E116" s="225" t="s">
        <v>120</v>
      </c>
      <c r="F116" s="201">
        <v>5876400</v>
      </c>
      <c r="G116" s="187">
        <v>5852400</v>
      </c>
      <c r="H116" s="204"/>
      <c r="I116" s="200"/>
      <c r="J116" s="181">
        <v>5524800</v>
      </c>
      <c r="K116" s="181">
        <f>J116+L116</f>
        <v>5524800</v>
      </c>
      <c r="L116" s="181"/>
      <c r="M116" s="187">
        <v>5852400</v>
      </c>
      <c r="N116" s="51"/>
      <c r="O116" s="184"/>
      <c r="P116" s="192">
        <f>M116+Q116</f>
        <v>5852400</v>
      </c>
      <c r="Q116" s="192"/>
      <c r="R116" s="187">
        <v>5852400</v>
      </c>
      <c r="S116" s="192"/>
      <c r="T116" s="192">
        <f>R116+U116</f>
        <v>5852400</v>
      </c>
      <c r="U116" s="192"/>
    </row>
    <row r="117" spans="4:21" x14ac:dyDescent="0.25">
      <c r="D117" s="224"/>
      <c r="E117" s="226"/>
      <c r="F117" s="202"/>
      <c r="G117" s="188"/>
      <c r="H117" s="205"/>
      <c r="I117" s="200"/>
      <c r="J117" s="182"/>
      <c r="K117" s="182"/>
      <c r="L117" s="182"/>
      <c r="M117" s="188"/>
      <c r="N117" s="52"/>
      <c r="O117" s="185"/>
      <c r="P117" s="194"/>
      <c r="Q117" s="194"/>
      <c r="R117" s="188"/>
      <c r="S117" s="194"/>
      <c r="T117" s="194"/>
      <c r="U117" s="194"/>
    </row>
    <row r="118" spans="4:21" x14ac:dyDescent="0.25">
      <c r="D118" s="224"/>
      <c r="E118" s="226"/>
      <c r="F118" s="202"/>
      <c r="G118" s="188"/>
      <c r="H118" s="205"/>
      <c r="I118" s="200"/>
      <c r="J118" s="182"/>
      <c r="K118" s="182"/>
      <c r="L118" s="182"/>
      <c r="M118" s="188"/>
      <c r="N118" s="52"/>
      <c r="O118" s="185"/>
      <c r="P118" s="194"/>
      <c r="Q118" s="194"/>
      <c r="R118" s="188"/>
      <c r="S118" s="194"/>
      <c r="T118" s="194"/>
      <c r="U118" s="194"/>
    </row>
    <row r="119" spans="4:21" x14ac:dyDescent="0.25">
      <c r="D119" s="224"/>
      <c r="E119" s="226"/>
      <c r="F119" s="202"/>
      <c r="G119" s="188"/>
      <c r="H119" s="205"/>
      <c r="I119" s="200"/>
      <c r="J119" s="182"/>
      <c r="K119" s="182"/>
      <c r="L119" s="182"/>
      <c r="M119" s="188"/>
      <c r="N119" s="52"/>
      <c r="O119" s="185"/>
      <c r="P119" s="194"/>
      <c r="Q119" s="194"/>
      <c r="R119" s="188"/>
      <c r="S119" s="194"/>
      <c r="T119" s="194"/>
      <c r="U119" s="194"/>
    </row>
    <row r="120" spans="4:21" ht="14.45" customHeight="1" x14ac:dyDescent="0.25">
      <c r="D120" s="224"/>
      <c r="E120" s="227"/>
      <c r="F120" s="203"/>
      <c r="G120" s="189"/>
      <c r="H120" s="206"/>
      <c r="I120" s="200"/>
      <c r="J120" s="183"/>
      <c r="K120" s="183"/>
      <c r="L120" s="183"/>
      <c r="M120" s="189"/>
      <c r="N120" s="53"/>
      <c r="O120" s="186"/>
      <c r="P120" s="193"/>
      <c r="Q120" s="193"/>
      <c r="R120" s="189"/>
      <c r="S120" s="193"/>
      <c r="T120" s="193"/>
      <c r="U120" s="193"/>
    </row>
    <row r="121" spans="4:21" ht="105" x14ac:dyDescent="0.25">
      <c r="D121" s="95" t="s">
        <v>169</v>
      </c>
      <c r="E121" s="45" t="s">
        <v>121</v>
      </c>
      <c r="F121" s="34">
        <v>1094756</v>
      </c>
      <c r="G121" s="57">
        <v>1141803</v>
      </c>
      <c r="H121" s="34"/>
      <c r="I121" s="37"/>
      <c r="J121" s="143">
        <v>1141803</v>
      </c>
      <c r="K121" s="111">
        <f>G121+L121</f>
        <v>1141803</v>
      </c>
      <c r="L121" s="111"/>
      <c r="M121" s="57">
        <v>1141803</v>
      </c>
      <c r="N121" s="48"/>
      <c r="O121" s="33"/>
      <c r="P121" s="33">
        <f>M121+Q121</f>
        <v>1141803</v>
      </c>
      <c r="Q121" s="33"/>
      <c r="R121" s="57">
        <v>1141803</v>
      </c>
      <c r="S121" s="33"/>
      <c r="T121" s="33">
        <f>R121+U121</f>
        <v>1141803</v>
      </c>
      <c r="U121" s="33"/>
    </row>
    <row r="122" spans="4:21" ht="15" customHeight="1" x14ac:dyDescent="0.25">
      <c r="D122" s="223" t="s">
        <v>169</v>
      </c>
      <c r="E122" s="207" t="s">
        <v>122</v>
      </c>
      <c r="F122" s="201">
        <v>29400200</v>
      </c>
      <c r="G122" s="187">
        <v>29215600</v>
      </c>
      <c r="H122" s="204"/>
      <c r="I122" s="190"/>
      <c r="J122" s="181">
        <v>29158800</v>
      </c>
      <c r="K122" s="181">
        <f>J122+L122</f>
        <v>29158800</v>
      </c>
      <c r="L122" s="181"/>
      <c r="M122" s="187">
        <v>23453400</v>
      </c>
      <c r="N122" s="51"/>
      <c r="O122" s="184"/>
      <c r="P122" s="192">
        <f>M122+Q122</f>
        <v>23453400</v>
      </c>
      <c r="Q122" s="192"/>
      <c r="R122" s="187">
        <v>28679500</v>
      </c>
      <c r="S122" s="192"/>
      <c r="T122" s="192">
        <f>R122+U122</f>
        <v>28679500</v>
      </c>
      <c r="U122" s="192"/>
    </row>
    <row r="123" spans="4:21" x14ac:dyDescent="0.25">
      <c r="D123" s="224"/>
      <c r="E123" s="208"/>
      <c r="F123" s="202"/>
      <c r="G123" s="188"/>
      <c r="H123" s="205"/>
      <c r="I123" s="191"/>
      <c r="J123" s="182"/>
      <c r="K123" s="182"/>
      <c r="L123" s="182"/>
      <c r="M123" s="188"/>
      <c r="N123" s="52"/>
      <c r="O123" s="185"/>
      <c r="P123" s="194"/>
      <c r="Q123" s="194"/>
      <c r="R123" s="188"/>
      <c r="S123" s="194"/>
      <c r="T123" s="194"/>
      <c r="U123" s="194"/>
    </row>
    <row r="124" spans="4:21" x14ac:dyDescent="0.25">
      <c r="D124" s="224"/>
      <c r="E124" s="208"/>
      <c r="F124" s="202"/>
      <c r="G124" s="188"/>
      <c r="H124" s="205"/>
      <c r="I124" s="191"/>
      <c r="J124" s="182"/>
      <c r="K124" s="182"/>
      <c r="L124" s="182"/>
      <c r="M124" s="188"/>
      <c r="N124" s="52"/>
      <c r="O124" s="185"/>
      <c r="P124" s="194"/>
      <c r="Q124" s="194"/>
      <c r="R124" s="188"/>
      <c r="S124" s="194"/>
      <c r="T124" s="194"/>
      <c r="U124" s="194"/>
    </row>
    <row r="125" spans="4:21" ht="14.45" customHeight="1" x14ac:dyDescent="0.25">
      <c r="D125" s="224"/>
      <c r="E125" s="208"/>
      <c r="F125" s="202"/>
      <c r="G125" s="188"/>
      <c r="H125" s="205"/>
      <c r="I125" s="191"/>
      <c r="J125" s="182"/>
      <c r="K125" s="182"/>
      <c r="L125" s="182"/>
      <c r="M125" s="188"/>
      <c r="N125" s="52"/>
      <c r="O125" s="185"/>
      <c r="P125" s="194"/>
      <c r="Q125" s="194"/>
      <c r="R125" s="188"/>
      <c r="S125" s="194"/>
      <c r="T125" s="194"/>
      <c r="U125" s="194"/>
    </row>
    <row r="126" spans="4:21" ht="50.25" customHeight="1" x14ac:dyDescent="0.25">
      <c r="D126" s="224"/>
      <c r="E126" s="209"/>
      <c r="F126" s="203"/>
      <c r="G126" s="189"/>
      <c r="H126" s="206"/>
      <c r="I126" s="210"/>
      <c r="J126" s="183"/>
      <c r="K126" s="183"/>
      <c r="L126" s="183"/>
      <c r="M126" s="189"/>
      <c r="N126" s="53"/>
      <c r="O126" s="186"/>
      <c r="P126" s="193"/>
      <c r="Q126" s="193"/>
      <c r="R126" s="189"/>
      <c r="S126" s="193"/>
      <c r="T126" s="193"/>
      <c r="U126" s="193"/>
    </row>
    <row r="127" spans="4:21" ht="15" customHeight="1" x14ac:dyDescent="0.25">
      <c r="D127" s="223" t="s">
        <v>169</v>
      </c>
      <c r="E127" s="207" t="s">
        <v>104</v>
      </c>
      <c r="F127" s="201">
        <v>81234985</v>
      </c>
      <c r="G127" s="187">
        <v>88102036</v>
      </c>
      <c r="H127" s="204"/>
      <c r="I127" s="200"/>
      <c r="J127" s="181">
        <v>88102036</v>
      </c>
      <c r="K127" s="181">
        <f>G127+L127</f>
        <v>88102036</v>
      </c>
      <c r="L127" s="181"/>
      <c r="M127" s="187">
        <v>88102036</v>
      </c>
      <c r="N127" s="51"/>
      <c r="O127" s="184"/>
      <c r="P127" s="192">
        <f>M127+Q127</f>
        <v>88102036</v>
      </c>
      <c r="Q127" s="192"/>
      <c r="R127" s="187">
        <v>88102036</v>
      </c>
      <c r="S127" s="192"/>
      <c r="T127" s="192">
        <f>R127+U127</f>
        <v>88102036</v>
      </c>
      <c r="U127" s="192"/>
    </row>
    <row r="128" spans="4:21" ht="14.45" customHeight="1" x14ac:dyDescent="0.25">
      <c r="D128" s="224"/>
      <c r="E128" s="208"/>
      <c r="F128" s="202"/>
      <c r="G128" s="188"/>
      <c r="H128" s="205"/>
      <c r="I128" s="200"/>
      <c r="J128" s="182"/>
      <c r="K128" s="182"/>
      <c r="L128" s="182"/>
      <c r="M128" s="188"/>
      <c r="N128" s="52"/>
      <c r="O128" s="185"/>
      <c r="P128" s="194"/>
      <c r="Q128" s="194"/>
      <c r="R128" s="188"/>
      <c r="S128" s="194"/>
      <c r="T128" s="194"/>
      <c r="U128" s="194"/>
    </row>
    <row r="129" spans="4:21" ht="33.75" customHeight="1" x14ac:dyDescent="0.25">
      <c r="D129" s="224"/>
      <c r="E129" s="209"/>
      <c r="F129" s="203"/>
      <c r="G129" s="189"/>
      <c r="H129" s="206"/>
      <c r="I129" s="200"/>
      <c r="J129" s="183"/>
      <c r="K129" s="183"/>
      <c r="L129" s="183"/>
      <c r="M129" s="189"/>
      <c r="N129" s="53"/>
      <c r="O129" s="186"/>
      <c r="P129" s="193"/>
      <c r="Q129" s="193"/>
      <c r="R129" s="189"/>
      <c r="S129" s="193"/>
      <c r="T129" s="193"/>
      <c r="U129" s="193"/>
    </row>
    <row r="130" spans="4:21" ht="15" customHeight="1" x14ac:dyDescent="0.25">
      <c r="D130" s="223" t="s">
        <v>169</v>
      </c>
      <c r="E130" s="225" t="s">
        <v>41</v>
      </c>
      <c r="F130" s="201">
        <v>1538000</v>
      </c>
      <c r="G130" s="187">
        <v>1539000</v>
      </c>
      <c r="H130" s="204"/>
      <c r="I130" s="200"/>
      <c r="J130" s="181">
        <v>1539000</v>
      </c>
      <c r="K130" s="181">
        <f>G130+L130</f>
        <v>1539000</v>
      </c>
      <c r="L130" s="181"/>
      <c r="M130" s="187">
        <v>1539000</v>
      </c>
      <c r="N130" s="51"/>
      <c r="O130" s="184"/>
      <c r="P130" s="192">
        <f>M130+Q130</f>
        <v>1539000</v>
      </c>
      <c r="Q130" s="192"/>
      <c r="R130" s="187">
        <v>1539000</v>
      </c>
      <c r="S130" s="192"/>
      <c r="T130" s="192">
        <f>R130+U130</f>
        <v>1539000</v>
      </c>
      <c r="U130" s="192"/>
    </row>
    <row r="131" spans="4:21" x14ac:dyDescent="0.25">
      <c r="D131" s="224"/>
      <c r="E131" s="226"/>
      <c r="F131" s="202"/>
      <c r="G131" s="188"/>
      <c r="H131" s="205"/>
      <c r="I131" s="200"/>
      <c r="J131" s="182"/>
      <c r="K131" s="182"/>
      <c r="L131" s="182"/>
      <c r="M131" s="188"/>
      <c r="N131" s="52"/>
      <c r="O131" s="185"/>
      <c r="P131" s="194"/>
      <c r="Q131" s="194"/>
      <c r="R131" s="188"/>
      <c r="S131" s="194"/>
      <c r="T131" s="194"/>
      <c r="U131" s="194"/>
    </row>
    <row r="132" spans="4:21" x14ac:dyDescent="0.25">
      <c r="D132" s="224"/>
      <c r="E132" s="226"/>
      <c r="F132" s="202"/>
      <c r="G132" s="188"/>
      <c r="H132" s="205"/>
      <c r="I132" s="200"/>
      <c r="J132" s="182"/>
      <c r="K132" s="182"/>
      <c r="L132" s="182"/>
      <c r="M132" s="188"/>
      <c r="N132" s="52"/>
      <c r="O132" s="185"/>
      <c r="P132" s="194"/>
      <c r="Q132" s="194"/>
      <c r="R132" s="188"/>
      <c r="S132" s="194"/>
      <c r="T132" s="194"/>
      <c r="U132" s="194"/>
    </row>
    <row r="133" spans="4:21" ht="14.45" customHeight="1" x14ac:dyDescent="0.25">
      <c r="D133" s="224"/>
      <c r="E133" s="226"/>
      <c r="F133" s="202"/>
      <c r="G133" s="188"/>
      <c r="H133" s="205"/>
      <c r="I133" s="200"/>
      <c r="J133" s="182"/>
      <c r="K133" s="182"/>
      <c r="L133" s="182"/>
      <c r="M133" s="188"/>
      <c r="N133" s="52"/>
      <c r="O133" s="185"/>
      <c r="P133" s="194"/>
      <c r="Q133" s="194"/>
      <c r="R133" s="188"/>
      <c r="S133" s="194"/>
      <c r="T133" s="194"/>
      <c r="U133" s="194"/>
    </row>
    <row r="134" spans="4:21" x14ac:dyDescent="0.25">
      <c r="D134" s="224"/>
      <c r="E134" s="227"/>
      <c r="F134" s="203"/>
      <c r="G134" s="189"/>
      <c r="H134" s="206"/>
      <c r="I134" s="200"/>
      <c r="J134" s="183"/>
      <c r="K134" s="183"/>
      <c r="L134" s="183"/>
      <c r="M134" s="189"/>
      <c r="N134" s="53"/>
      <c r="O134" s="186"/>
      <c r="P134" s="193"/>
      <c r="Q134" s="193"/>
      <c r="R134" s="189"/>
      <c r="S134" s="193"/>
      <c r="T134" s="193"/>
      <c r="U134" s="193"/>
    </row>
    <row r="135" spans="4:21" ht="15" customHeight="1" x14ac:dyDescent="0.25">
      <c r="D135" s="223" t="s">
        <v>169</v>
      </c>
      <c r="E135" s="225" t="s">
        <v>123</v>
      </c>
      <c r="F135" s="201">
        <v>111300</v>
      </c>
      <c r="G135" s="187">
        <v>118800</v>
      </c>
      <c r="H135" s="204"/>
      <c r="I135" s="200"/>
      <c r="J135" s="181">
        <v>113400</v>
      </c>
      <c r="K135" s="181">
        <f>J135+L135</f>
        <v>113400</v>
      </c>
      <c r="L135" s="181"/>
      <c r="M135" s="187">
        <v>118800</v>
      </c>
      <c r="N135" s="51"/>
      <c r="O135" s="184"/>
      <c r="P135" s="192">
        <f>M135+Q135</f>
        <v>118800</v>
      </c>
      <c r="Q135" s="192"/>
      <c r="R135" s="187">
        <v>118800</v>
      </c>
      <c r="S135" s="192"/>
      <c r="T135" s="192">
        <f>R135+U135</f>
        <v>118800</v>
      </c>
      <c r="U135" s="192"/>
    </row>
    <row r="136" spans="4:21" x14ac:dyDescent="0.25">
      <c r="D136" s="224"/>
      <c r="E136" s="226"/>
      <c r="F136" s="202"/>
      <c r="G136" s="188"/>
      <c r="H136" s="205"/>
      <c r="I136" s="200"/>
      <c r="J136" s="182"/>
      <c r="K136" s="182"/>
      <c r="L136" s="182"/>
      <c r="M136" s="188"/>
      <c r="N136" s="52"/>
      <c r="O136" s="185"/>
      <c r="P136" s="194"/>
      <c r="Q136" s="194"/>
      <c r="R136" s="188"/>
      <c r="S136" s="194"/>
      <c r="T136" s="194"/>
      <c r="U136" s="194"/>
    </row>
    <row r="137" spans="4:21" x14ac:dyDescent="0.25">
      <c r="D137" s="224"/>
      <c r="E137" s="226"/>
      <c r="F137" s="202"/>
      <c r="G137" s="188"/>
      <c r="H137" s="205"/>
      <c r="I137" s="200"/>
      <c r="J137" s="182"/>
      <c r="K137" s="182"/>
      <c r="L137" s="182"/>
      <c r="M137" s="188"/>
      <c r="N137" s="52"/>
      <c r="O137" s="185"/>
      <c r="P137" s="194"/>
      <c r="Q137" s="194"/>
      <c r="R137" s="188"/>
      <c r="S137" s="194"/>
      <c r="T137" s="194"/>
      <c r="U137" s="194"/>
    </row>
    <row r="138" spans="4:21" x14ac:dyDescent="0.25">
      <c r="D138" s="224"/>
      <c r="E138" s="226"/>
      <c r="F138" s="202"/>
      <c r="G138" s="188"/>
      <c r="H138" s="205"/>
      <c r="I138" s="200"/>
      <c r="J138" s="182"/>
      <c r="K138" s="182"/>
      <c r="L138" s="182"/>
      <c r="M138" s="188"/>
      <c r="N138" s="52"/>
      <c r="O138" s="185"/>
      <c r="P138" s="194"/>
      <c r="Q138" s="194"/>
      <c r="R138" s="188"/>
      <c r="S138" s="194"/>
      <c r="T138" s="194"/>
      <c r="U138" s="194"/>
    </row>
    <row r="139" spans="4:21" ht="14.45" customHeight="1" x14ac:dyDescent="0.25">
      <c r="D139" s="224"/>
      <c r="E139" s="226"/>
      <c r="F139" s="202"/>
      <c r="G139" s="188"/>
      <c r="H139" s="205"/>
      <c r="I139" s="200"/>
      <c r="J139" s="182"/>
      <c r="K139" s="182"/>
      <c r="L139" s="182"/>
      <c r="M139" s="188"/>
      <c r="N139" s="52"/>
      <c r="O139" s="185"/>
      <c r="P139" s="194"/>
      <c r="Q139" s="194"/>
      <c r="R139" s="188"/>
      <c r="S139" s="194"/>
      <c r="T139" s="194"/>
      <c r="U139" s="194"/>
    </row>
    <row r="140" spans="4:21" x14ac:dyDescent="0.25">
      <c r="D140" s="224"/>
      <c r="E140" s="227"/>
      <c r="F140" s="203"/>
      <c r="G140" s="189"/>
      <c r="H140" s="206"/>
      <c r="I140" s="200"/>
      <c r="J140" s="183"/>
      <c r="K140" s="183"/>
      <c r="L140" s="183"/>
      <c r="M140" s="189"/>
      <c r="N140" s="53"/>
      <c r="O140" s="186"/>
      <c r="P140" s="193"/>
      <c r="Q140" s="193"/>
      <c r="R140" s="189"/>
      <c r="S140" s="193"/>
      <c r="T140" s="193"/>
      <c r="U140" s="193"/>
    </row>
    <row r="141" spans="4:21" ht="15" customHeight="1" x14ac:dyDescent="0.25">
      <c r="D141" s="234" t="s">
        <v>169</v>
      </c>
      <c r="E141" s="225" t="s">
        <v>42</v>
      </c>
      <c r="F141" s="201"/>
      <c r="G141" s="187">
        <v>27000</v>
      </c>
      <c r="H141" s="204"/>
      <c r="I141" s="200"/>
      <c r="J141" s="181">
        <v>29500</v>
      </c>
      <c r="K141" s="181">
        <f>J141+L141</f>
        <v>29500</v>
      </c>
      <c r="L141" s="181"/>
      <c r="M141" s="187">
        <v>27000</v>
      </c>
      <c r="N141" s="51"/>
      <c r="O141" s="184"/>
      <c r="P141" s="192">
        <f>M141+Q141</f>
        <v>27000</v>
      </c>
      <c r="Q141" s="192"/>
      <c r="R141" s="187">
        <v>27000</v>
      </c>
      <c r="S141" s="192"/>
      <c r="T141" s="192">
        <f>R141+U141</f>
        <v>27000</v>
      </c>
      <c r="U141" s="192"/>
    </row>
    <row r="142" spans="4:21" ht="14.45" customHeight="1" x14ac:dyDescent="0.25">
      <c r="D142" s="235"/>
      <c r="E142" s="226"/>
      <c r="F142" s="202"/>
      <c r="G142" s="188"/>
      <c r="H142" s="205"/>
      <c r="I142" s="200"/>
      <c r="J142" s="182"/>
      <c r="K142" s="182"/>
      <c r="L142" s="182"/>
      <c r="M142" s="188"/>
      <c r="N142" s="52"/>
      <c r="O142" s="185"/>
      <c r="P142" s="194"/>
      <c r="Q142" s="194"/>
      <c r="R142" s="188"/>
      <c r="S142" s="194"/>
      <c r="T142" s="194"/>
      <c r="U142" s="194"/>
    </row>
    <row r="143" spans="4:21" x14ac:dyDescent="0.25">
      <c r="D143" s="236"/>
      <c r="E143" s="227"/>
      <c r="F143" s="203"/>
      <c r="G143" s="189"/>
      <c r="H143" s="206"/>
      <c r="I143" s="200"/>
      <c r="J143" s="183"/>
      <c r="K143" s="183"/>
      <c r="L143" s="183"/>
      <c r="M143" s="189"/>
      <c r="N143" s="53"/>
      <c r="O143" s="186"/>
      <c r="P143" s="193"/>
      <c r="Q143" s="193"/>
      <c r="R143" s="189"/>
      <c r="S143" s="193"/>
      <c r="T143" s="193"/>
      <c r="U143" s="193"/>
    </row>
    <row r="144" spans="4:21" ht="15" customHeight="1" x14ac:dyDescent="0.25">
      <c r="D144" s="234" t="s">
        <v>169</v>
      </c>
      <c r="E144" s="211" t="s">
        <v>106</v>
      </c>
      <c r="F144" s="97"/>
      <c r="G144" s="187">
        <v>244544</v>
      </c>
      <c r="H144" s="91"/>
      <c r="I144" s="96"/>
      <c r="J144" s="181">
        <v>244544</v>
      </c>
      <c r="K144" s="181">
        <f>G144+L144</f>
        <v>244544</v>
      </c>
      <c r="L144" s="181"/>
      <c r="M144" s="187">
        <v>244544</v>
      </c>
      <c r="N144" s="98"/>
      <c r="O144" s="94"/>
      <c r="P144" s="195">
        <f>M144+Q144</f>
        <v>244544</v>
      </c>
      <c r="Q144" s="195"/>
      <c r="R144" s="187">
        <v>244544</v>
      </c>
      <c r="S144" s="89"/>
      <c r="T144" s="192">
        <f>R144+U144</f>
        <v>244544</v>
      </c>
      <c r="U144" s="192"/>
    </row>
    <row r="145" spans="4:21" ht="15" customHeight="1" x14ac:dyDescent="0.25">
      <c r="D145" s="235"/>
      <c r="E145" s="212"/>
      <c r="F145" s="97"/>
      <c r="G145" s="188"/>
      <c r="H145" s="91"/>
      <c r="I145" s="96"/>
      <c r="J145" s="182"/>
      <c r="K145" s="182"/>
      <c r="L145" s="182"/>
      <c r="M145" s="188"/>
      <c r="N145" s="98"/>
      <c r="O145" s="94"/>
      <c r="P145" s="195"/>
      <c r="Q145" s="195"/>
      <c r="R145" s="188"/>
      <c r="S145" s="89"/>
      <c r="T145" s="194"/>
      <c r="U145" s="194"/>
    </row>
    <row r="146" spans="4:21" ht="30" customHeight="1" x14ac:dyDescent="0.25">
      <c r="D146" s="236"/>
      <c r="E146" s="213"/>
      <c r="F146" s="97"/>
      <c r="G146" s="189"/>
      <c r="H146" s="91"/>
      <c r="I146" s="96"/>
      <c r="J146" s="183"/>
      <c r="K146" s="183"/>
      <c r="L146" s="183"/>
      <c r="M146" s="189"/>
      <c r="N146" s="98"/>
      <c r="O146" s="94"/>
      <c r="P146" s="195"/>
      <c r="Q146" s="195"/>
      <c r="R146" s="189"/>
      <c r="S146" s="89"/>
      <c r="T146" s="193"/>
      <c r="U146" s="193"/>
    </row>
    <row r="147" spans="4:21" ht="15" customHeight="1" x14ac:dyDescent="0.25">
      <c r="D147" s="234" t="s">
        <v>169</v>
      </c>
      <c r="E147" s="211" t="s">
        <v>89</v>
      </c>
      <c r="F147" s="97"/>
      <c r="G147" s="187">
        <v>26185.1</v>
      </c>
      <c r="H147" s="91"/>
      <c r="I147" s="96"/>
      <c r="J147" s="181">
        <v>26185.1</v>
      </c>
      <c r="K147" s="181">
        <f>G147+L147</f>
        <v>26185.1</v>
      </c>
      <c r="L147" s="181"/>
      <c r="M147" s="187">
        <v>26185.1</v>
      </c>
      <c r="N147" s="98"/>
      <c r="O147" s="94"/>
      <c r="P147" s="192">
        <f>M147+Q147</f>
        <v>26185.1</v>
      </c>
      <c r="Q147" s="192"/>
      <c r="R147" s="187">
        <v>26185.1</v>
      </c>
      <c r="S147" s="89"/>
      <c r="T147" s="192">
        <f>R147+U147</f>
        <v>26185.1</v>
      </c>
      <c r="U147" s="192"/>
    </row>
    <row r="148" spans="4:21" x14ac:dyDescent="0.25">
      <c r="D148" s="235"/>
      <c r="E148" s="212"/>
      <c r="F148" s="97"/>
      <c r="G148" s="188"/>
      <c r="H148" s="91"/>
      <c r="I148" s="96"/>
      <c r="J148" s="182"/>
      <c r="K148" s="182"/>
      <c r="L148" s="182"/>
      <c r="M148" s="188"/>
      <c r="N148" s="98"/>
      <c r="O148" s="94"/>
      <c r="P148" s="194"/>
      <c r="Q148" s="194"/>
      <c r="R148" s="188"/>
      <c r="S148" s="89"/>
      <c r="T148" s="194"/>
      <c r="U148" s="194"/>
    </row>
    <row r="149" spans="4:21" ht="102.75" customHeight="1" x14ac:dyDescent="0.25">
      <c r="D149" s="235"/>
      <c r="E149" s="212"/>
      <c r="F149" s="97"/>
      <c r="G149" s="188"/>
      <c r="H149" s="91"/>
      <c r="I149" s="104"/>
      <c r="J149" s="183"/>
      <c r="K149" s="183"/>
      <c r="L149" s="183"/>
      <c r="M149" s="188"/>
      <c r="N149" s="98"/>
      <c r="O149" s="94"/>
      <c r="P149" s="193"/>
      <c r="Q149" s="193"/>
      <c r="R149" s="188"/>
      <c r="S149" s="89"/>
      <c r="T149" s="193"/>
      <c r="U149" s="193"/>
    </row>
    <row r="150" spans="4:21" ht="83.25" customHeight="1" x14ac:dyDescent="0.25">
      <c r="D150" s="106" t="s">
        <v>159</v>
      </c>
      <c r="E150" s="107" t="s">
        <v>176</v>
      </c>
      <c r="F150" s="34"/>
      <c r="G150" s="57">
        <v>3314304</v>
      </c>
      <c r="H150" s="108"/>
      <c r="I150" s="103"/>
      <c r="J150" s="143">
        <v>3027029</v>
      </c>
      <c r="K150" s="111">
        <f>J150+L150</f>
        <v>3027029</v>
      </c>
      <c r="L150" s="111"/>
      <c r="M150" s="57">
        <v>3314304</v>
      </c>
      <c r="N150" s="103"/>
      <c r="O150" s="33"/>
      <c r="P150" s="33">
        <f>M150+Q150</f>
        <v>3314304</v>
      </c>
      <c r="Q150" s="33"/>
      <c r="R150" s="57">
        <v>3314304</v>
      </c>
      <c r="S150" s="89"/>
      <c r="T150" s="123">
        <f>R150+U150</f>
        <v>3314304</v>
      </c>
      <c r="U150" s="123"/>
    </row>
    <row r="151" spans="4:21" ht="84.75" customHeight="1" x14ac:dyDescent="0.25">
      <c r="D151" s="100" t="s">
        <v>160</v>
      </c>
      <c r="E151" s="99" t="s">
        <v>174</v>
      </c>
      <c r="F151" s="97"/>
      <c r="G151" s="90">
        <v>4014384</v>
      </c>
      <c r="H151" s="91"/>
      <c r="I151" s="105"/>
      <c r="J151" s="142">
        <v>4014384</v>
      </c>
      <c r="K151" s="116">
        <f>G151+L151</f>
        <v>4014384</v>
      </c>
      <c r="L151" s="116"/>
      <c r="M151" s="90">
        <v>9032364</v>
      </c>
      <c r="N151" s="98"/>
      <c r="O151" s="94"/>
      <c r="P151" s="113">
        <f>M151+Q151</f>
        <v>9032364</v>
      </c>
      <c r="Q151" s="113"/>
      <c r="R151" s="90">
        <v>9032364</v>
      </c>
      <c r="S151" s="89"/>
      <c r="T151" s="123">
        <f>R151+U151</f>
        <v>9032364</v>
      </c>
      <c r="U151" s="123"/>
    </row>
    <row r="152" spans="4:21" ht="20.25" customHeight="1" x14ac:dyDescent="0.25">
      <c r="D152" s="231" t="s">
        <v>170</v>
      </c>
      <c r="E152" s="239" t="s">
        <v>175</v>
      </c>
      <c r="F152" s="201">
        <v>1343978</v>
      </c>
      <c r="G152" s="187">
        <v>1665406</v>
      </c>
      <c r="H152" s="204"/>
      <c r="I152" s="200"/>
      <c r="J152" s="181">
        <v>1665406</v>
      </c>
      <c r="K152" s="190">
        <f>G152+L152</f>
        <v>1665406</v>
      </c>
      <c r="L152" s="181"/>
      <c r="M152" s="187">
        <v>1665406</v>
      </c>
      <c r="N152" s="51"/>
      <c r="O152" s="184"/>
      <c r="P152" s="192">
        <f>M152+Q152</f>
        <v>1665406</v>
      </c>
      <c r="Q152" s="192"/>
      <c r="R152" s="187">
        <v>1665406</v>
      </c>
      <c r="S152" s="192"/>
      <c r="T152" s="192">
        <f>R152+U152</f>
        <v>1665406</v>
      </c>
      <c r="U152" s="192"/>
    </row>
    <row r="153" spans="4:21" ht="33.75" customHeight="1" x14ac:dyDescent="0.25">
      <c r="D153" s="232"/>
      <c r="E153" s="240"/>
      <c r="F153" s="202"/>
      <c r="G153" s="188"/>
      <c r="H153" s="205"/>
      <c r="I153" s="200"/>
      <c r="J153" s="182"/>
      <c r="K153" s="191"/>
      <c r="L153" s="182"/>
      <c r="M153" s="188"/>
      <c r="N153" s="52"/>
      <c r="O153" s="185"/>
      <c r="P153" s="194"/>
      <c r="Q153" s="194"/>
      <c r="R153" s="188"/>
      <c r="S153" s="194"/>
      <c r="T153" s="193"/>
      <c r="U153" s="193"/>
    </row>
    <row r="154" spans="4:21" ht="14.25" hidden="1" customHeight="1" x14ac:dyDescent="0.3">
      <c r="D154" s="232"/>
      <c r="E154" s="240"/>
      <c r="F154" s="202"/>
      <c r="G154" s="189"/>
      <c r="H154" s="205"/>
      <c r="I154" s="200"/>
      <c r="J154" s="148"/>
      <c r="K154" s="117"/>
      <c r="L154" s="117"/>
      <c r="M154" s="189"/>
      <c r="N154" s="52"/>
      <c r="O154" s="185"/>
      <c r="P154" s="113"/>
      <c r="Q154" s="113"/>
      <c r="R154" s="189"/>
      <c r="S154" s="193"/>
      <c r="T154" s="123"/>
      <c r="U154" s="123"/>
    </row>
    <row r="155" spans="4:21" ht="15" hidden="1" customHeight="1" x14ac:dyDescent="0.25">
      <c r="D155" s="233"/>
      <c r="E155" s="241"/>
      <c r="F155" s="203"/>
      <c r="G155" s="57"/>
      <c r="H155" s="47"/>
      <c r="I155" s="200"/>
      <c r="J155" s="143"/>
      <c r="K155" s="111"/>
      <c r="L155" s="111"/>
      <c r="M155" s="57"/>
      <c r="N155" s="53"/>
      <c r="O155" s="186"/>
      <c r="P155" s="114"/>
      <c r="Q155" s="114"/>
      <c r="R155" s="57"/>
      <c r="S155" s="33"/>
      <c r="T155" s="33"/>
      <c r="U155" s="33"/>
    </row>
    <row r="156" spans="4:21" ht="72.75" customHeight="1" x14ac:dyDescent="0.25">
      <c r="D156" s="92" t="s">
        <v>171</v>
      </c>
      <c r="E156" s="13" t="s">
        <v>173</v>
      </c>
      <c r="F156" s="34"/>
      <c r="G156" s="57">
        <v>9960</v>
      </c>
      <c r="H156" s="34"/>
      <c r="I156" s="96"/>
      <c r="J156" s="143">
        <v>9960</v>
      </c>
      <c r="K156" s="111">
        <f>G156+L156</f>
        <v>9960</v>
      </c>
      <c r="L156" s="111"/>
      <c r="M156" s="57">
        <v>9960</v>
      </c>
      <c r="N156" s="96"/>
      <c r="O156" s="33"/>
      <c r="P156" s="33">
        <f>M156+Q156</f>
        <v>9960</v>
      </c>
      <c r="Q156" s="33"/>
      <c r="R156" s="57">
        <v>9960</v>
      </c>
      <c r="S156" s="93"/>
      <c r="T156" s="33">
        <f>R156+U156</f>
        <v>9960</v>
      </c>
      <c r="U156" s="33"/>
    </row>
    <row r="157" spans="4:21" x14ac:dyDescent="0.25">
      <c r="D157" s="237" t="s">
        <v>158</v>
      </c>
      <c r="E157" s="207" t="s">
        <v>124</v>
      </c>
      <c r="F157" s="201">
        <v>418977.25</v>
      </c>
      <c r="G157" s="187">
        <v>1104790.05</v>
      </c>
      <c r="H157" s="204"/>
      <c r="I157" s="200"/>
      <c r="J157" s="181">
        <v>419513.52</v>
      </c>
      <c r="K157" s="181">
        <f>J157+L157</f>
        <v>419513.52</v>
      </c>
      <c r="L157" s="181"/>
      <c r="M157" s="187">
        <v>1146772.1000000001</v>
      </c>
      <c r="N157" s="51"/>
      <c r="O157" s="184"/>
      <c r="P157" s="192">
        <f>M157+Q157</f>
        <v>1146772.1000000001</v>
      </c>
      <c r="Q157" s="192"/>
      <c r="R157" s="187">
        <v>1192680.96</v>
      </c>
      <c r="S157" s="192"/>
      <c r="T157" s="192">
        <f>R157+U157</f>
        <v>1192680.96</v>
      </c>
      <c r="U157" s="192"/>
    </row>
    <row r="158" spans="4:21" x14ac:dyDescent="0.25">
      <c r="D158" s="238"/>
      <c r="E158" s="208"/>
      <c r="F158" s="202"/>
      <c r="G158" s="188"/>
      <c r="H158" s="205"/>
      <c r="I158" s="200"/>
      <c r="J158" s="182"/>
      <c r="K158" s="182"/>
      <c r="L158" s="182"/>
      <c r="M158" s="188"/>
      <c r="N158" s="52"/>
      <c r="O158" s="185"/>
      <c r="P158" s="194"/>
      <c r="Q158" s="194"/>
      <c r="R158" s="188"/>
      <c r="S158" s="194"/>
      <c r="T158" s="194"/>
      <c r="U158" s="194"/>
    </row>
    <row r="159" spans="4:21" ht="14.45" customHeight="1" x14ac:dyDescent="0.25">
      <c r="D159" s="238"/>
      <c r="E159" s="208"/>
      <c r="F159" s="202"/>
      <c r="G159" s="188"/>
      <c r="H159" s="205"/>
      <c r="I159" s="200"/>
      <c r="J159" s="182"/>
      <c r="K159" s="182"/>
      <c r="L159" s="182"/>
      <c r="M159" s="188"/>
      <c r="N159" s="52"/>
      <c r="O159" s="185"/>
      <c r="P159" s="194"/>
      <c r="Q159" s="194"/>
      <c r="R159" s="188"/>
      <c r="S159" s="194"/>
      <c r="T159" s="194"/>
      <c r="U159" s="194"/>
    </row>
    <row r="160" spans="4:21" ht="21.6" customHeight="1" x14ac:dyDescent="0.25">
      <c r="D160" s="238"/>
      <c r="E160" s="209"/>
      <c r="F160" s="203"/>
      <c r="G160" s="189"/>
      <c r="H160" s="206"/>
      <c r="I160" s="200"/>
      <c r="J160" s="183"/>
      <c r="K160" s="183"/>
      <c r="L160" s="183"/>
      <c r="M160" s="189"/>
      <c r="N160" s="53"/>
      <c r="O160" s="186"/>
      <c r="P160" s="193"/>
      <c r="Q160" s="193"/>
      <c r="R160" s="189"/>
      <c r="S160" s="193"/>
      <c r="T160" s="193"/>
      <c r="U160" s="193"/>
    </row>
    <row r="161" spans="4:22" x14ac:dyDescent="0.25">
      <c r="D161" s="14" t="s">
        <v>161</v>
      </c>
      <c r="E161" s="30" t="s">
        <v>43</v>
      </c>
      <c r="F161" s="32" t="e">
        <f>F162+#REF!</f>
        <v>#REF!</v>
      </c>
      <c r="G161" s="32">
        <f>G162</f>
        <v>11152710</v>
      </c>
      <c r="H161" s="32">
        <f t="shared" ref="H161:I161" si="64">H162</f>
        <v>0</v>
      </c>
      <c r="I161" s="32">
        <f t="shared" si="64"/>
        <v>0</v>
      </c>
      <c r="J161" s="32">
        <f>J162+J169</f>
        <v>12419520</v>
      </c>
      <c r="K161" s="32">
        <f>K162+K169+K168</f>
        <v>12713620</v>
      </c>
      <c r="L161" s="32">
        <f>L162+L169+L168</f>
        <v>294100</v>
      </c>
      <c r="M161" s="32">
        <f t="shared" ref="M161:U161" si="65">M162</f>
        <v>0</v>
      </c>
      <c r="N161" s="32">
        <f t="shared" si="65"/>
        <v>0</v>
      </c>
      <c r="O161" s="32">
        <f t="shared" si="65"/>
        <v>0</v>
      </c>
      <c r="P161" s="32">
        <f t="shared" si="65"/>
        <v>0</v>
      </c>
      <c r="Q161" s="32">
        <f t="shared" si="65"/>
        <v>0</v>
      </c>
      <c r="R161" s="32">
        <f t="shared" si="65"/>
        <v>0</v>
      </c>
      <c r="S161" s="32">
        <f t="shared" si="65"/>
        <v>0</v>
      </c>
      <c r="T161" s="32">
        <f t="shared" si="65"/>
        <v>0</v>
      </c>
      <c r="U161" s="32">
        <f t="shared" si="65"/>
        <v>0</v>
      </c>
    </row>
    <row r="162" spans="4:22" ht="60" x14ac:dyDescent="0.25">
      <c r="D162" s="88" t="s">
        <v>162</v>
      </c>
      <c r="E162" s="26" t="s">
        <v>44</v>
      </c>
      <c r="F162" s="71">
        <f>F164+F165+F166+F167</f>
        <v>6329050</v>
      </c>
      <c r="G162" s="70">
        <f>G164+G165+G166+G167+G163</f>
        <v>11152710</v>
      </c>
      <c r="H162" s="120">
        <f t="shared" ref="H162:L162" si="66">H164+H165+H166+H167+H163</f>
        <v>0</v>
      </c>
      <c r="I162" s="120">
        <f t="shared" si="66"/>
        <v>0</v>
      </c>
      <c r="J162" s="152">
        <f t="shared" si="66"/>
        <v>11354905</v>
      </c>
      <c r="K162" s="120">
        <f t="shared" si="66"/>
        <v>11354905</v>
      </c>
      <c r="L162" s="120">
        <f t="shared" si="66"/>
        <v>0</v>
      </c>
      <c r="M162" s="101">
        <f t="shared" ref="M162:U162" si="67">M164+M165+M166+M167+M163</f>
        <v>0</v>
      </c>
      <c r="N162" s="120">
        <f t="shared" si="67"/>
        <v>0</v>
      </c>
      <c r="O162" s="120">
        <f t="shared" si="67"/>
        <v>0</v>
      </c>
      <c r="P162" s="120">
        <f t="shared" si="67"/>
        <v>0</v>
      </c>
      <c r="Q162" s="120">
        <f t="shared" si="67"/>
        <v>0</v>
      </c>
      <c r="R162" s="120">
        <f t="shared" si="67"/>
        <v>0</v>
      </c>
      <c r="S162" s="120">
        <f t="shared" si="67"/>
        <v>0</v>
      </c>
      <c r="T162" s="120">
        <f t="shared" si="67"/>
        <v>0</v>
      </c>
      <c r="U162" s="120">
        <f t="shared" si="67"/>
        <v>0</v>
      </c>
    </row>
    <row r="163" spans="4:22" ht="90" x14ac:dyDescent="0.25">
      <c r="D163" s="102" t="s">
        <v>163</v>
      </c>
      <c r="E163" s="124" t="s">
        <v>177</v>
      </c>
      <c r="F163" s="125"/>
      <c r="G163" s="125">
        <v>2685000</v>
      </c>
      <c r="H163" s="101"/>
      <c r="I163" s="101"/>
      <c r="J163" s="146">
        <v>2685000</v>
      </c>
      <c r="K163" s="120">
        <f>G163+L163</f>
        <v>2685000</v>
      </c>
      <c r="L163" s="120"/>
      <c r="M163" s="43"/>
      <c r="N163" s="101"/>
      <c r="O163" s="101"/>
      <c r="P163" s="120">
        <f t="shared" ref="P163:P170" si="68">M163+Q163</f>
        <v>0</v>
      </c>
      <c r="Q163" s="120"/>
      <c r="R163" s="43"/>
      <c r="S163" s="101"/>
      <c r="T163" s="120">
        <f>R163+U163</f>
        <v>0</v>
      </c>
      <c r="U163" s="120"/>
    </row>
    <row r="164" spans="4:22" ht="90" customHeight="1" x14ac:dyDescent="0.25">
      <c r="D164" s="88" t="s">
        <v>163</v>
      </c>
      <c r="E164" s="124" t="s">
        <v>126</v>
      </c>
      <c r="F164" s="56">
        <v>1430000</v>
      </c>
      <c r="G164" s="56">
        <v>2535000</v>
      </c>
      <c r="H164" s="34"/>
      <c r="I164" s="35"/>
      <c r="J164" s="146">
        <v>2535000</v>
      </c>
      <c r="K164" s="120">
        <f t="shared" ref="K164:K170" si="69">G164+L164</f>
        <v>2535000</v>
      </c>
      <c r="L164" s="120"/>
      <c r="M164" s="43"/>
      <c r="N164" s="46"/>
      <c r="O164" s="33"/>
      <c r="P164" s="120">
        <f t="shared" si="68"/>
        <v>0</v>
      </c>
      <c r="Q164" s="33"/>
      <c r="R164" s="43"/>
      <c r="S164" s="33"/>
      <c r="T164" s="120">
        <f t="shared" ref="T164:T170" si="70">R164+U164</f>
        <v>0</v>
      </c>
      <c r="U164" s="33"/>
    </row>
    <row r="165" spans="4:22" ht="87" customHeight="1" x14ac:dyDescent="0.25">
      <c r="D165" s="88" t="s">
        <v>163</v>
      </c>
      <c r="E165" s="126" t="s">
        <v>125</v>
      </c>
      <c r="F165" s="56">
        <v>4762000</v>
      </c>
      <c r="G165" s="56">
        <v>5780000</v>
      </c>
      <c r="H165" s="34"/>
      <c r="I165" s="40"/>
      <c r="J165" s="146">
        <v>5982195</v>
      </c>
      <c r="K165" s="120">
        <f>J165+L165</f>
        <v>5982195</v>
      </c>
      <c r="L165" s="120"/>
      <c r="M165" s="43"/>
      <c r="N165" s="46"/>
      <c r="O165" s="33"/>
      <c r="P165" s="120">
        <f t="shared" si="68"/>
        <v>0</v>
      </c>
      <c r="Q165" s="33"/>
      <c r="R165" s="43"/>
      <c r="S165" s="33"/>
      <c r="T165" s="120">
        <f t="shared" si="70"/>
        <v>0</v>
      </c>
      <c r="U165" s="33"/>
    </row>
    <row r="166" spans="4:22" ht="45" x14ac:dyDescent="0.25">
      <c r="D166" s="88" t="s">
        <v>162</v>
      </c>
      <c r="E166" s="124" t="s">
        <v>100</v>
      </c>
      <c r="F166" s="56">
        <v>113970</v>
      </c>
      <c r="G166" s="56">
        <v>131190</v>
      </c>
      <c r="H166" s="34"/>
      <c r="I166" s="35"/>
      <c r="J166" s="146">
        <v>131190</v>
      </c>
      <c r="K166" s="120">
        <f t="shared" si="69"/>
        <v>131190</v>
      </c>
      <c r="L166" s="120"/>
      <c r="M166" s="43"/>
      <c r="N166" s="46"/>
      <c r="O166" s="33"/>
      <c r="P166" s="120">
        <f t="shared" si="68"/>
        <v>0</v>
      </c>
      <c r="Q166" s="33"/>
      <c r="R166" s="43"/>
      <c r="S166" s="33"/>
      <c r="T166" s="120">
        <f t="shared" si="70"/>
        <v>0</v>
      </c>
      <c r="U166" s="33"/>
    </row>
    <row r="167" spans="4:22" ht="64.5" customHeight="1" x14ac:dyDescent="0.25">
      <c r="D167" s="88" t="s">
        <v>162</v>
      </c>
      <c r="E167" s="124" t="s">
        <v>137</v>
      </c>
      <c r="F167" s="56">
        <v>23080</v>
      </c>
      <c r="G167" s="56">
        <v>21520</v>
      </c>
      <c r="H167" s="34"/>
      <c r="I167" s="71"/>
      <c r="J167" s="146">
        <v>21520</v>
      </c>
      <c r="K167" s="120">
        <f t="shared" si="69"/>
        <v>21520</v>
      </c>
      <c r="L167" s="120"/>
      <c r="M167" s="43"/>
      <c r="N167" s="71"/>
      <c r="O167" s="33"/>
      <c r="P167" s="120">
        <f t="shared" si="68"/>
        <v>0</v>
      </c>
      <c r="Q167" s="33"/>
      <c r="R167" s="43"/>
      <c r="S167" s="33"/>
      <c r="T167" s="120">
        <f t="shared" si="70"/>
        <v>0</v>
      </c>
      <c r="U167" s="33"/>
    </row>
    <row r="168" spans="4:22" ht="64.5" customHeight="1" x14ac:dyDescent="0.25">
      <c r="D168" s="176" t="s">
        <v>224</v>
      </c>
      <c r="E168" s="124" t="s">
        <v>225</v>
      </c>
      <c r="F168" s="56"/>
      <c r="G168" s="56"/>
      <c r="H168" s="34"/>
      <c r="I168" s="177"/>
      <c r="J168" s="177"/>
      <c r="K168" s="177">
        <f>J168+L168</f>
        <v>294100</v>
      </c>
      <c r="L168" s="177">
        <v>294100</v>
      </c>
      <c r="M168" s="43"/>
      <c r="N168" s="177"/>
      <c r="O168" s="33"/>
      <c r="P168" s="177"/>
      <c r="Q168" s="33"/>
      <c r="R168" s="43"/>
      <c r="S168" s="33"/>
      <c r="T168" s="177"/>
      <c r="U168" s="33"/>
    </row>
    <row r="169" spans="4:22" ht="64.5" customHeight="1" x14ac:dyDescent="0.25">
      <c r="D169" s="169" t="s">
        <v>220</v>
      </c>
      <c r="E169" s="124" t="s">
        <v>221</v>
      </c>
      <c r="F169" s="56"/>
      <c r="G169" s="56"/>
      <c r="H169" s="34"/>
      <c r="I169" s="170"/>
      <c r="J169" s="170">
        <v>1064615</v>
      </c>
      <c r="K169" s="170">
        <f>J169+L169</f>
        <v>1064615</v>
      </c>
      <c r="L169" s="170"/>
      <c r="M169" s="43"/>
      <c r="N169" s="170"/>
      <c r="O169" s="33"/>
      <c r="P169" s="170"/>
      <c r="Q169" s="33"/>
      <c r="R169" s="43"/>
      <c r="S169" s="33"/>
      <c r="T169" s="170"/>
      <c r="U169" s="33"/>
    </row>
    <row r="170" spans="4:22" ht="64.5" customHeight="1" x14ac:dyDescent="0.25">
      <c r="D170" s="135" t="s">
        <v>194</v>
      </c>
      <c r="E170" s="134" t="s">
        <v>193</v>
      </c>
      <c r="F170" s="131"/>
      <c r="G170" s="131">
        <v>1118.45</v>
      </c>
      <c r="H170" s="131"/>
      <c r="I170" s="111"/>
      <c r="J170" s="143">
        <v>1118.45</v>
      </c>
      <c r="K170" s="120">
        <f t="shared" si="69"/>
        <v>1118.45</v>
      </c>
      <c r="L170" s="132"/>
      <c r="M170" s="43"/>
      <c r="N170" s="120"/>
      <c r="O170" s="33"/>
      <c r="P170" s="120">
        <f t="shared" si="68"/>
        <v>0</v>
      </c>
      <c r="Q170" s="33"/>
      <c r="R170" s="43"/>
      <c r="S170" s="33"/>
      <c r="T170" s="120">
        <f t="shared" si="70"/>
        <v>0</v>
      </c>
      <c r="U170" s="33"/>
    </row>
    <row r="171" spans="4:22" ht="24.75" customHeight="1" x14ac:dyDescent="0.25">
      <c r="D171" s="13"/>
      <c r="E171" s="127" t="s">
        <v>45</v>
      </c>
      <c r="F171" s="128" t="e">
        <f>SUM(F16+F82+#REF!)</f>
        <v>#REF!</v>
      </c>
      <c r="G171" s="128">
        <f t="shared" ref="G171:U171" si="71">SUM(G16+G82+G170)</f>
        <v>614080807.60000014</v>
      </c>
      <c r="H171" s="128">
        <f t="shared" si="71"/>
        <v>0</v>
      </c>
      <c r="I171" s="128">
        <f t="shared" si="71"/>
        <v>0</v>
      </c>
      <c r="J171" s="128">
        <f t="shared" si="71"/>
        <v>675111805.33000004</v>
      </c>
      <c r="K171" s="128">
        <f t="shared" si="71"/>
        <v>657579544.38000011</v>
      </c>
      <c r="L171" s="128">
        <f t="shared" si="71"/>
        <v>-17532260.949999999</v>
      </c>
      <c r="M171" s="128">
        <f t="shared" si="71"/>
        <v>763217908.70000005</v>
      </c>
      <c r="N171" s="128">
        <f t="shared" si="71"/>
        <v>0</v>
      </c>
      <c r="O171" s="128">
        <f t="shared" si="71"/>
        <v>0</v>
      </c>
      <c r="P171" s="128">
        <f t="shared" si="71"/>
        <v>763217908.70000005</v>
      </c>
      <c r="Q171" s="128">
        <f t="shared" si="71"/>
        <v>0</v>
      </c>
      <c r="R171" s="128">
        <f t="shared" si="71"/>
        <v>608544114.05999994</v>
      </c>
      <c r="S171" s="128">
        <f t="shared" si="71"/>
        <v>0</v>
      </c>
      <c r="T171" s="128">
        <f t="shared" si="71"/>
        <v>608544114.05999994</v>
      </c>
      <c r="U171" s="128">
        <f t="shared" si="71"/>
        <v>0</v>
      </c>
    </row>
    <row r="172" spans="4:22" x14ac:dyDescent="0.25">
      <c r="E172" s="42"/>
      <c r="F172" s="42"/>
      <c r="G172" s="42"/>
    </row>
    <row r="173" spans="4:22" ht="15.75" x14ac:dyDescent="0.25">
      <c r="E173" s="39"/>
      <c r="F173" s="42"/>
      <c r="G173" s="129"/>
      <c r="I173" s="21"/>
      <c r="J173" s="21"/>
      <c r="K173" s="21">
        <v>14382901.470000001</v>
      </c>
      <c r="L173" s="21"/>
      <c r="M173" s="21"/>
      <c r="N173" s="21"/>
    </row>
    <row r="174" spans="4:22" x14ac:dyDescent="0.25">
      <c r="E174" s="42"/>
      <c r="F174" s="42"/>
      <c r="G174" s="130">
        <f>G171+G173</f>
        <v>614080807.60000014</v>
      </c>
      <c r="H174" s="130">
        <f t="shared" ref="H174:U174" si="72">H171+H173</f>
        <v>0</v>
      </c>
      <c r="I174" s="130">
        <f t="shared" si="72"/>
        <v>0</v>
      </c>
      <c r="J174" s="130"/>
      <c r="K174" s="130">
        <f t="shared" si="72"/>
        <v>671962445.85000014</v>
      </c>
      <c r="L174" s="130">
        <f t="shared" si="72"/>
        <v>-17532260.949999999</v>
      </c>
      <c r="M174" s="130">
        <f t="shared" si="72"/>
        <v>763217908.70000005</v>
      </c>
      <c r="N174" s="130">
        <f t="shared" si="72"/>
        <v>0</v>
      </c>
      <c r="O174" s="130">
        <f t="shared" si="72"/>
        <v>0</v>
      </c>
      <c r="P174" s="130">
        <f t="shared" si="72"/>
        <v>763217908.70000005</v>
      </c>
      <c r="Q174" s="130">
        <f t="shared" si="72"/>
        <v>0</v>
      </c>
      <c r="R174" s="130">
        <f t="shared" si="72"/>
        <v>608544114.05999994</v>
      </c>
      <c r="S174" s="130">
        <f t="shared" si="72"/>
        <v>0</v>
      </c>
      <c r="T174" s="130">
        <f t="shared" si="72"/>
        <v>608544114.05999994</v>
      </c>
      <c r="U174" s="130">
        <f t="shared" si="72"/>
        <v>0</v>
      </c>
    </row>
    <row r="175" spans="4:22" x14ac:dyDescent="0.25">
      <c r="I175" s="19"/>
      <c r="J175" s="19"/>
      <c r="K175" s="19"/>
      <c r="L175" s="19"/>
      <c r="M175" s="19"/>
      <c r="N175" s="19"/>
      <c r="V175" s="20"/>
    </row>
  </sheetData>
  <mergeCells count="228">
    <mergeCell ref="J111:J115"/>
    <mergeCell ref="J116:J120"/>
    <mergeCell ref="J122:J126"/>
    <mergeCell ref="J127:J129"/>
    <mergeCell ref="J130:J134"/>
    <mergeCell ref="K135:K140"/>
    <mergeCell ref="M111:M115"/>
    <mergeCell ref="M116:M120"/>
    <mergeCell ref="M122:M126"/>
    <mergeCell ref="M127:M129"/>
    <mergeCell ref="M130:M134"/>
    <mergeCell ref="L130:L134"/>
    <mergeCell ref="L127:L129"/>
    <mergeCell ref="L135:L140"/>
    <mergeCell ref="S152:S154"/>
    <mergeCell ref="S157:S160"/>
    <mergeCell ref="R135:R140"/>
    <mergeCell ref="R141:R143"/>
    <mergeCell ref="R152:R154"/>
    <mergeCell ref="P147:P149"/>
    <mergeCell ref="Q147:Q149"/>
    <mergeCell ref="K157:K160"/>
    <mergeCell ref="L157:L160"/>
    <mergeCell ref="R130:R134"/>
    <mergeCell ref="K141:K143"/>
    <mergeCell ref="L141:L143"/>
    <mergeCell ref="K130:K134"/>
    <mergeCell ref="R157:R160"/>
    <mergeCell ref="P141:P143"/>
    <mergeCell ref="Q141:Q143"/>
    <mergeCell ref="P152:P153"/>
    <mergeCell ref="Q152:Q153"/>
    <mergeCell ref="D152:D155"/>
    <mergeCell ref="D141:D143"/>
    <mergeCell ref="E141:E143"/>
    <mergeCell ref="F157:F160"/>
    <mergeCell ref="D157:D160"/>
    <mergeCell ref="E157:E160"/>
    <mergeCell ref="E152:E155"/>
    <mergeCell ref="I152:I155"/>
    <mergeCell ref="G141:G143"/>
    <mergeCell ref="G152:G154"/>
    <mergeCell ref="H141:H143"/>
    <mergeCell ref="H152:H154"/>
    <mergeCell ref="D144:D146"/>
    <mergeCell ref="D147:D149"/>
    <mergeCell ref="D111:D115"/>
    <mergeCell ref="D135:D140"/>
    <mergeCell ref="E135:E140"/>
    <mergeCell ref="I135:I140"/>
    <mergeCell ref="F135:F140"/>
    <mergeCell ref="F116:F120"/>
    <mergeCell ref="D116:D120"/>
    <mergeCell ref="D122:D126"/>
    <mergeCell ref="D127:D129"/>
    <mergeCell ref="D130:D134"/>
    <mergeCell ref="G135:G140"/>
    <mergeCell ref="G111:G115"/>
    <mergeCell ref="G116:G120"/>
    <mergeCell ref="G122:G126"/>
    <mergeCell ref="G127:G129"/>
    <mergeCell ref="E111:E115"/>
    <mergeCell ref="I111:I115"/>
    <mergeCell ref="E130:E134"/>
    <mergeCell ref="I130:I134"/>
    <mergeCell ref="H116:H120"/>
    <mergeCell ref="H122:H126"/>
    <mergeCell ref="H127:H129"/>
    <mergeCell ref="E116:E120"/>
    <mergeCell ref="I116:I120"/>
    <mergeCell ref="E1:I1"/>
    <mergeCell ref="E12:O12"/>
    <mergeCell ref="D74:D75"/>
    <mergeCell ref="E48:E49"/>
    <mergeCell ref="I48:I49"/>
    <mergeCell ref="D63:D64"/>
    <mergeCell ref="E63:E64"/>
    <mergeCell ref="I63:I64"/>
    <mergeCell ref="F48:F49"/>
    <mergeCell ref="D48:D49"/>
    <mergeCell ref="E74:E75"/>
    <mergeCell ref="D13:R13"/>
    <mergeCell ref="R63:R64"/>
    <mergeCell ref="E9:R9"/>
    <mergeCell ref="E11:R11"/>
    <mergeCell ref="E8:R8"/>
    <mergeCell ref="J48:J49"/>
    <mergeCell ref="J63:J64"/>
    <mergeCell ref="J74:J75"/>
    <mergeCell ref="G48:G49"/>
    <mergeCell ref="H48:H49"/>
    <mergeCell ref="N48:N49"/>
    <mergeCell ref="N63:N64"/>
    <mergeCell ref="J10:M10"/>
    <mergeCell ref="E122:E126"/>
    <mergeCell ref="I122:I126"/>
    <mergeCell ref="E127:E129"/>
    <mergeCell ref="I127:I129"/>
    <mergeCell ref="H130:H134"/>
    <mergeCell ref="I141:I143"/>
    <mergeCell ref="F152:F155"/>
    <mergeCell ref="F141:F143"/>
    <mergeCell ref="G130:G134"/>
    <mergeCell ref="H135:H140"/>
    <mergeCell ref="G147:G149"/>
    <mergeCell ref="G144:G146"/>
    <mergeCell ref="E147:E149"/>
    <mergeCell ref="E144:E146"/>
    <mergeCell ref="F111:F115"/>
    <mergeCell ref="F63:F64"/>
    <mergeCell ref="F74:F75"/>
    <mergeCell ref="F122:F126"/>
    <mergeCell ref="F127:F129"/>
    <mergeCell ref="F130:F134"/>
    <mergeCell ref="I157:I160"/>
    <mergeCell ref="G157:G160"/>
    <mergeCell ref="H157:H160"/>
    <mergeCell ref="G74:G75"/>
    <mergeCell ref="H74:H75"/>
    <mergeCell ref="H111:H115"/>
    <mergeCell ref="G63:G64"/>
    <mergeCell ref="H63:H64"/>
    <mergeCell ref="S63:S64"/>
    <mergeCell ref="I74:I75"/>
    <mergeCell ref="M48:M49"/>
    <mergeCell ref="R48:R49"/>
    <mergeCell ref="M74:M75"/>
    <mergeCell ref="R74:R75"/>
    <mergeCell ref="O74:O75"/>
    <mergeCell ref="O63:O64"/>
    <mergeCell ref="O48:O49"/>
    <mergeCell ref="M63:M64"/>
    <mergeCell ref="T147:T149"/>
    <mergeCell ref="U147:U149"/>
    <mergeCell ref="S141:S143"/>
    <mergeCell ref="P127:P129"/>
    <mergeCell ref="Q127:Q129"/>
    <mergeCell ref="T111:T115"/>
    <mergeCell ref="U111:U115"/>
    <mergeCell ref="P116:P120"/>
    <mergeCell ref="Q116:Q120"/>
    <mergeCell ref="T116:T120"/>
    <mergeCell ref="U116:U120"/>
    <mergeCell ref="P122:P126"/>
    <mergeCell ref="Q122:Q126"/>
    <mergeCell ref="T122:T126"/>
    <mergeCell ref="U122:U126"/>
    <mergeCell ref="P111:P115"/>
    <mergeCell ref="Q111:Q115"/>
    <mergeCell ref="T127:T129"/>
    <mergeCell ref="U127:U129"/>
    <mergeCell ref="R147:R149"/>
    <mergeCell ref="R144:R146"/>
    <mergeCell ref="T135:T140"/>
    <mergeCell ref="U135:U140"/>
    <mergeCell ref="S135:S140"/>
    <mergeCell ref="U144:U146"/>
    <mergeCell ref="K48:K49"/>
    <mergeCell ref="K63:K64"/>
    <mergeCell ref="K74:K75"/>
    <mergeCell ref="P48:P49"/>
    <mergeCell ref="P63:P64"/>
    <mergeCell ref="P74:P75"/>
    <mergeCell ref="T48:T49"/>
    <mergeCell ref="T63:T64"/>
    <mergeCell ref="T74:T75"/>
    <mergeCell ref="S74:S75"/>
    <mergeCell ref="O122:O126"/>
    <mergeCell ref="O116:O120"/>
    <mergeCell ref="O111:O115"/>
    <mergeCell ref="S48:S49"/>
    <mergeCell ref="S111:S115"/>
    <mergeCell ref="S116:S120"/>
    <mergeCell ref="S122:S126"/>
    <mergeCell ref="S127:S129"/>
    <mergeCell ref="S130:S134"/>
    <mergeCell ref="R111:R115"/>
    <mergeCell ref="R116:R120"/>
    <mergeCell ref="R122:R126"/>
    <mergeCell ref="R127:R129"/>
    <mergeCell ref="T152:T153"/>
    <mergeCell ref="U152:U153"/>
    <mergeCell ref="P157:P160"/>
    <mergeCell ref="Q157:Q160"/>
    <mergeCell ref="T157:T160"/>
    <mergeCell ref="U157:U160"/>
    <mergeCell ref="K111:K115"/>
    <mergeCell ref="L111:L115"/>
    <mergeCell ref="K116:K120"/>
    <mergeCell ref="L116:L120"/>
    <mergeCell ref="K122:K126"/>
    <mergeCell ref="L122:L126"/>
    <mergeCell ref="K127:K129"/>
    <mergeCell ref="P130:P134"/>
    <mergeCell ref="Q130:Q134"/>
    <mergeCell ref="T130:T134"/>
    <mergeCell ref="U130:U134"/>
    <mergeCell ref="P135:P140"/>
    <mergeCell ref="Q135:Q140"/>
    <mergeCell ref="T141:T143"/>
    <mergeCell ref="U141:U143"/>
    <mergeCell ref="P144:P146"/>
    <mergeCell ref="Q144:Q146"/>
    <mergeCell ref="T144:T146"/>
    <mergeCell ref="J147:J149"/>
    <mergeCell ref="J152:J153"/>
    <mergeCell ref="J157:J160"/>
    <mergeCell ref="O157:O160"/>
    <mergeCell ref="O152:O155"/>
    <mergeCell ref="O141:O143"/>
    <mergeCell ref="O135:O140"/>
    <mergeCell ref="O130:O134"/>
    <mergeCell ref="O127:O129"/>
    <mergeCell ref="M157:M160"/>
    <mergeCell ref="M147:M149"/>
    <mergeCell ref="M144:M146"/>
    <mergeCell ref="M135:M140"/>
    <mergeCell ref="M141:M143"/>
    <mergeCell ref="M152:M154"/>
    <mergeCell ref="K144:K146"/>
    <mergeCell ref="L144:L146"/>
    <mergeCell ref="K147:K149"/>
    <mergeCell ref="L147:L149"/>
    <mergeCell ref="K152:K153"/>
    <mergeCell ref="L152:L153"/>
    <mergeCell ref="J135:J140"/>
    <mergeCell ref="J141:J143"/>
    <mergeCell ref="J144:J146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2019-12-23T14:23:54Z</dcterms:modified>
</cp:coreProperties>
</file>